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codeName="ThisWorkbook"/>
  <mc:AlternateContent xmlns:mc="http://schemas.openxmlformats.org/markup-compatibility/2006">
    <mc:Choice Requires="x15">
      <x15ac:absPath xmlns:x15ac="http://schemas.microsoft.com/office/spreadsheetml/2010/11/ac" url="C:\Users\Julian\Desktop\PALACIO DE JUSTICIA\CONTRATO DE CANALETA\"/>
    </mc:Choice>
  </mc:AlternateContent>
  <xr:revisionPtr revIDLastSave="0" documentId="13_ncr:1_{A311CCD0-D838-435F-A047-9C8E75324F45}" xr6:coauthVersionLast="47" xr6:coauthVersionMax="47" xr10:uidLastSave="{00000000-0000-0000-0000-000000000000}"/>
  <bookViews>
    <workbookView xWindow="-108" yWindow="-108" windowWidth="23256" windowHeight="12456" tabRatio="451" firstSheet="14" activeTab="14" xr2:uid="{00000000-000D-0000-FFFF-FFFF00000000}"/>
  </bookViews>
  <sheets>
    <sheet name="ORDEN COMPRA 45989" sheetId="153" state="hidden" r:id="rId1"/>
    <sheet name="CONTRATO 027 DE 2020" sheetId="164" state="hidden" r:id="rId2"/>
    <sheet name="CONTRATO 022 DE 2020" sheetId="166" state="hidden" r:id="rId3"/>
    <sheet name="CONTRATO 023 DE 2020" sheetId="165" state="hidden" r:id="rId4"/>
    <sheet name="CONTRATO 026 DE 2020" sheetId="163" state="hidden" r:id="rId5"/>
    <sheet name="CONTRATO 009 DE 2020" sheetId="158" state="hidden" r:id="rId6"/>
    <sheet name="CONTRATO 014 DE 2020" sheetId="152" state="hidden" r:id="rId7"/>
    <sheet name="ORDEN COMPRA 48145" sheetId="155" state="hidden" r:id="rId8"/>
    <sheet name="ORDEN COMPRA 49166" sheetId="167" state="hidden" r:id="rId9"/>
    <sheet name="ORDEN COMPRA 49167" sheetId="162" state="hidden" r:id="rId10"/>
    <sheet name="ORDEN COMPRA 48656" sheetId="156" state="hidden" r:id="rId11"/>
    <sheet name="CONTRATO 030 DE 2020" sheetId="168" state="hidden" r:id="rId12"/>
    <sheet name="CONTRATO 035 DE 2020 (2)" sheetId="171" state="hidden" r:id="rId13"/>
    <sheet name="ORDEN COMPRA 50590" sheetId="161" state="hidden" r:id="rId14"/>
    <sheet name="personal " sheetId="183" r:id="rId15"/>
    <sheet name="Hoja1" sheetId="180" state="hidden" r:id="rId16"/>
    <sheet name="CONTRATO 025" sheetId="177" state="hidden" r:id="rId17"/>
    <sheet name="CONTRATO 047" sheetId="179" state="hidden" r:id="rId18"/>
    <sheet name="CONTRATO 031" sheetId="178" state="hidden" r:id="rId19"/>
    <sheet name="CONTRATO 102 DE 2020" sheetId="169" state="hidden" r:id="rId20"/>
    <sheet name="ORDEN COMPRA 59663" sheetId="172" state="hidden" r:id="rId21"/>
    <sheet name="CONTRATO 040 DE 2020" sheetId="170" state="hidden" r:id="rId22"/>
    <sheet name="CONTRATO 021 DE 2020" sheetId="157" state="hidden" r:id="rId23"/>
    <sheet name="ORDEN COMPRA 48322" sheetId="154" state="hidden" r:id="rId24"/>
    <sheet name="ORDEN COMPRA 48921" sheetId="160" state="hidden" r:id="rId25"/>
    <sheet name="ORDEN COMPRA 49021" sheetId="159" state="hidden" r:id="rId26"/>
  </sheets>
  <definedNames>
    <definedName name="_xlnm.Print_Area" localSheetId="5">'CONTRATO 009 DE 2020'!$A$1:$H$53</definedName>
    <definedName name="_xlnm.Print_Area" localSheetId="6">'CONTRATO 014 DE 2020'!$A$1:$H$58</definedName>
    <definedName name="_xlnm.Print_Area" localSheetId="22">'CONTRATO 021 DE 2020'!$A$1:$H$53</definedName>
    <definedName name="_xlnm.Print_Area" localSheetId="2">'CONTRATO 022 DE 2020'!$A$1:$H$53</definedName>
    <definedName name="_xlnm.Print_Area" localSheetId="3">'CONTRATO 023 DE 2020'!$A$1:$H$53</definedName>
    <definedName name="_xlnm.Print_Area" localSheetId="16">'CONTRATO 025'!$A$1:$H$65</definedName>
    <definedName name="_xlnm.Print_Area" localSheetId="4">'CONTRATO 026 DE 2020'!$A$1:$H$53</definedName>
    <definedName name="_xlnm.Print_Area" localSheetId="1">'CONTRATO 027 DE 2020'!$A$1:$H$53</definedName>
    <definedName name="_xlnm.Print_Area" localSheetId="11">'CONTRATO 030 DE 2020'!$A$1:$H$52</definedName>
    <definedName name="_xlnm.Print_Area" localSheetId="18">'CONTRATO 031'!$A$1:$H$61</definedName>
    <definedName name="_xlnm.Print_Area" localSheetId="12">'CONTRATO 035 DE 2020 (2)'!$A$1:$H$51</definedName>
    <definedName name="_xlnm.Print_Area" localSheetId="21">'CONTRATO 040 DE 2020'!$A$1:$H$49</definedName>
    <definedName name="_xlnm.Print_Area" localSheetId="17">'CONTRATO 047'!$A$1:$H$51</definedName>
    <definedName name="_xlnm.Print_Area" localSheetId="19">'CONTRATO 102 DE 2020'!$A$1:$H$66</definedName>
    <definedName name="_xlnm.Print_Area" localSheetId="0">'ORDEN COMPRA 45989'!$A$1:$H$57</definedName>
    <definedName name="_xlnm.Print_Area" localSheetId="7">'ORDEN COMPRA 48145'!$A$1:$H$54</definedName>
    <definedName name="_xlnm.Print_Area" localSheetId="23">'ORDEN COMPRA 48322'!$A$1:$H$55</definedName>
    <definedName name="_xlnm.Print_Area" localSheetId="10">'ORDEN COMPRA 48656'!$A$1:$H$56</definedName>
    <definedName name="_xlnm.Print_Area" localSheetId="24">'ORDEN COMPRA 48921'!$A$1:$H$55</definedName>
    <definedName name="_xlnm.Print_Area" localSheetId="25">'ORDEN COMPRA 49021'!$A$1:$H$55</definedName>
    <definedName name="_xlnm.Print_Area" localSheetId="8">'ORDEN COMPRA 49166'!$A$1:$H$56</definedName>
    <definedName name="_xlnm.Print_Area" localSheetId="9">'ORDEN COMPRA 49167'!$A$1:$H$57</definedName>
    <definedName name="_xlnm.Print_Area" localSheetId="13">'ORDEN COMPRA 50590'!$A$1:$H$51</definedName>
    <definedName name="_xlnm.Print_Area" localSheetId="20">'ORDEN COMPRA 59663'!$A$1:$H$50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83" l="1"/>
  <c r="E82" i="180"/>
  <c r="I32" i="180"/>
  <c r="G59" i="180"/>
  <c r="D28" i="180"/>
  <c r="D28" i="179"/>
  <c r="C28" i="179"/>
  <c r="B13" i="179"/>
  <c r="C23" i="179"/>
  <c r="D28" i="178"/>
  <c r="B13" i="178"/>
  <c r="C23" i="178"/>
  <c r="C26" i="178"/>
  <c r="C28" i="178"/>
  <c r="B14" i="177"/>
  <c r="C25" i="177"/>
  <c r="C30" i="177"/>
  <c r="D30" i="177"/>
  <c r="D29" i="172"/>
  <c r="B13" i="172"/>
  <c r="C25" i="172"/>
  <c r="C29" i="172"/>
  <c r="B14" i="169"/>
  <c r="C25" i="169"/>
  <c r="D29" i="171"/>
  <c r="B13" i="171"/>
  <c r="C24" i="171"/>
  <c r="B13" i="170"/>
  <c r="C23" i="170"/>
  <c r="C26" i="170"/>
  <c r="C28" i="170"/>
  <c r="D28" i="170"/>
  <c r="D31" i="168"/>
  <c r="B13" i="168"/>
  <c r="C24" i="168"/>
  <c r="C28" i="168"/>
  <c r="I32" i="168"/>
  <c r="D30" i="169"/>
  <c r="C30" i="169"/>
  <c r="C35" i="162"/>
  <c r="C34" i="162"/>
  <c r="C33" i="162"/>
  <c r="C36" i="162"/>
  <c r="D36" i="162"/>
  <c r="D29" i="165"/>
  <c r="A12" i="165"/>
  <c r="B12" i="165"/>
  <c r="C24" i="165"/>
  <c r="C27" i="165"/>
  <c r="C29" i="165"/>
  <c r="B17" i="167"/>
  <c r="D35" i="167"/>
  <c r="C30" i="167"/>
  <c r="C33" i="167"/>
  <c r="D29" i="166"/>
  <c r="A12" i="166"/>
  <c r="B12" i="166"/>
  <c r="C24" i="166"/>
  <c r="D29" i="164"/>
  <c r="A12" i="164"/>
  <c r="B12" i="164"/>
  <c r="C24" i="164"/>
  <c r="C27" i="164"/>
  <c r="B13" i="163"/>
  <c r="C25" i="163"/>
  <c r="D30" i="163"/>
  <c r="D29" i="161"/>
  <c r="B13" i="161"/>
  <c r="C25" i="161"/>
  <c r="C28" i="161"/>
  <c r="C29" i="161"/>
  <c r="D33" i="160"/>
  <c r="C33" i="160"/>
  <c r="B16" i="160"/>
  <c r="C29" i="160"/>
  <c r="D33" i="159"/>
  <c r="B16" i="159"/>
  <c r="C29" i="159"/>
  <c r="C33" i="159"/>
  <c r="B13" i="158"/>
  <c r="C25" i="158"/>
  <c r="C29" i="158"/>
  <c r="C30" i="158"/>
  <c r="D30" i="158"/>
  <c r="A14" i="157"/>
  <c r="D31" i="157"/>
  <c r="B14" i="157"/>
  <c r="C26" i="157"/>
  <c r="C29" i="157"/>
  <c r="D34" i="156"/>
  <c r="B16" i="156"/>
  <c r="C29" i="156"/>
  <c r="C32" i="156"/>
  <c r="C34" i="156"/>
  <c r="D32" i="155"/>
  <c r="C32" i="155"/>
  <c r="B14" i="155"/>
  <c r="C27" i="155"/>
  <c r="B16" i="154"/>
  <c r="C29" i="154"/>
  <c r="C32" i="154"/>
  <c r="C33" i="154"/>
  <c r="D33" i="154"/>
  <c r="D35" i="153"/>
  <c r="B17" i="153"/>
  <c r="C30" i="153"/>
  <c r="B16" i="152"/>
  <c r="C28" i="152"/>
  <c r="C31" i="152"/>
  <c r="D35" i="152"/>
  <c r="C32" i="152"/>
  <c r="C35" i="152"/>
  <c r="C28" i="171"/>
  <c r="C27" i="171"/>
  <c r="C29" i="171"/>
  <c r="C28" i="158"/>
  <c r="C28" i="163"/>
  <c r="C29" i="163"/>
  <c r="C30" i="163"/>
  <c r="C27" i="166"/>
  <c r="C29" i="166"/>
  <c r="C28" i="166"/>
  <c r="C28" i="165"/>
  <c r="C35" i="167"/>
  <c r="C34" i="153"/>
  <c r="C33" i="153"/>
  <c r="C35" i="153"/>
  <c r="C30" i="168"/>
  <c r="C29" i="168"/>
  <c r="C34" i="167"/>
  <c r="C27" i="168"/>
  <c r="C31" i="168"/>
  <c r="C30" i="157"/>
  <c r="C31" i="157"/>
  <c r="C28" i="164"/>
  <c r="C29" i="164"/>
</calcChain>
</file>

<file path=xl/sharedStrings.xml><?xml version="1.0" encoding="utf-8"?>
<sst xmlns="http://schemas.openxmlformats.org/spreadsheetml/2006/main" count="2937" uniqueCount="554">
  <si>
    <t xml:space="preserve">
DIRECCIÓN EJECUTIVA SECCIONAL DE ADMINISTRACIÓN JUDICIAL 
CALI - VALLE
INFORME DE SUPERVISIÓN</t>
  </si>
  <si>
    <t>DATOS DEL INFORME</t>
  </si>
  <si>
    <t>Fecha de Presentación</t>
  </si>
  <si>
    <t>Periodo del informe</t>
  </si>
  <si>
    <t>Nombre del Contratista</t>
  </si>
  <si>
    <t>Nombre de los Supervisores</t>
  </si>
  <si>
    <t>Abril 27 de 2020</t>
  </si>
  <si>
    <t>Marzo 10 a Abril 27 de 2020</t>
  </si>
  <si>
    <t>PANAMERICANA LIBRERÍA Y PAPELERIA S.A.</t>
  </si>
  <si>
    <t>JHON JAIRO CALAMBAS HERRERA</t>
  </si>
  <si>
    <t>DATOS DEL CONTRATO</t>
  </si>
  <si>
    <t>Contrato Nro.</t>
  </si>
  <si>
    <t>OC 45989 de 2020</t>
  </si>
  <si>
    <t>Tipo:</t>
  </si>
  <si>
    <t>Compraventa</t>
  </si>
  <si>
    <t>Convenio Nro.</t>
  </si>
  <si>
    <t>N/A</t>
  </si>
  <si>
    <t xml:space="preserve">Tipo: </t>
  </si>
  <si>
    <t>Objeto:</t>
  </si>
  <si>
    <t>Adquisición de jabón líquido y toallas de papel para manos, con destino a los Funcionarios y Empleados de las Corporaciones y Despachos Judiciales del Valle del Cauca, en atención y aplicación de los lineamientos emitidos por el Ministerio de Trabajo en la Circular No. 0017 de fecha 24 de febrero de 2020 – COVID-19”.</t>
  </si>
  <si>
    <t>Rubro</t>
  </si>
  <si>
    <t>Vigencia</t>
  </si>
  <si>
    <t>CDP Nro.</t>
  </si>
  <si>
    <t>Fecha del CDP</t>
  </si>
  <si>
    <t>Valor del CDP</t>
  </si>
  <si>
    <t xml:space="preserve">A-02-02-01-003-002 PASTA O PULPA, PAPEL Y PRODUCTOS DE PAPEL; IMPRESOS Y ARTICULOS RELACIONADOS </t>
  </si>
  <si>
    <t>10/03/2020</t>
  </si>
  <si>
    <t>A-02-02-01-003-005 OTROS PRODUCTOS QUÍMICOS; FIBRAS ARTIFICIALES (O FIBRAS INDUSTRIALES HECHAS POR EL HOMBRE)</t>
  </si>
  <si>
    <t>Vlr. Contrato Inicial</t>
  </si>
  <si>
    <t>Valor Total</t>
  </si>
  <si>
    <t>Fecha del Contrato</t>
  </si>
  <si>
    <t>Plazo</t>
  </si>
  <si>
    <t>Fecha de inicio</t>
  </si>
  <si>
    <t>Fecha de Terminación</t>
  </si>
  <si>
    <t>8 DÍAS</t>
  </si>
  <si>
    <t>18/03/2020</t>
  </si>
  <si>
    <t>REQUISITOS PARA EL PERFECCIONAMIENTO</t>
  </si>
  <si>
    <t>Póliza Nro.</t>
  </si>
  <si>
    <t>Fecha de la Póliza</t>
  </si>
  <si>
    <t>Nro. Registro Presupuestal</t>
  </si>
  <si>
    <t>Fecha del Registro Presupuestal</t>
  </si>
  <si>
    <t>Fecha de Suscripción Contrato</t>
  </si>
  <si>
    <t>MODIFICACIONES AL CONTRATO</t>
  </si>
  <si>
    <t>Nro.</t>
  </si>
  <si>
    <t>Fecha de la A/P/OS</t>
  </si>
  <si>
    <t>Tiempo</t>
  </si>
  <si>
    <t>Valor</t>
  </si>
  <si>
    <t>Tema de aclaración o alcance</t>
  </si>
  <si>
    <t>Adiciones:</t>
  </si>
  <si>
    <t>Prorrogas:</t>
  </si>
  <si>
    <t>Otro sí:</t>
  </si>
  <si>
    <t>INFORMACIÓN FINANCIERA</t>
  </si>
  <si>
    <t>Valor del contrato</t>
  </si>
  <si>
    <t>% Anticipo</t>
  </si>
  <si>
    <t>Pagos</t>
  </si>
  <si>
    <t>Amortización</t>
  </si>
  <si>
    <t>Fecha del pago</t>
  </si>
  <si>
    <t>Forma de pago</t>
  </si>
  <si>
    <t>%  Pagado</t>
  </si>
  <si>
    <t>%</t>
  </si>
  <si>
    <t xml:space="preserve">Valor </t>
  </si>
  <si>
    <t>Valor Neto</t>
  </si>
  <si>
    <t>Soporte</t>
  </si>
  <si>
    <t>Transferencia</t>
  </si>
  <si>
    <t>Pagos y % de Avance</t>
  </si>
  <si>
    <t xml:space="preserve">                                                  </t>
  </si>
  <si>
    <t>EJECUCIÓN DE ACTIVIDADES FRENTE A LAS OBLIGACIONES DURANTE EL PERIODO REPORTADO</t>
  </si>
  <si>
    <t>Obligaciones Contractuales</t>
  </si>
  <si>
    <t>Actividades realizadas</t>
  </si>
  <si>
    <t>Soportes</t>
  </si>
  <si>
    <t>Ejecutar el objeto de la Orden de Compra conforme lo establecido en los Términos y Condiciones de la Tienda Virtual del Estado Colombiano</t>
  </si>
  <si>
    <t>Entregar el  jabón líquido y toallas de papel para manos, directamente en el Almacén de la Dirección Ejecutiva Seccional de Administración Judicial de Cali - Valle del Cauca, ubicado en la Carrera 10 No. 12-15, Palacio de Justicia “Pedro Elías Serrano Abadía” de Cali.</t>
  </si>
  <si>
    <t>Orden de ingreso del  jabón líquido y toallas de papel para manos del Almacén de la Dirección Ejecutiva Seccional, la Orden de Compra y cumplido.</t>
  </si>
  <si>
    <t>Productos a Entregar</t>
  </si>
  <si>
    <t>Productos Entregados</t>
  </si>
  <si>
    <t>Fecha de entrega</t>
  </si>
  <si>
    <t>% de Ejecución</t>
  </si>
  <si>
    <t xml:space="preserve"> Jabón líquido y toallas de papel para manos</t>
  </si>
  <si>
    <t xml:space="preserve">648 Tarros de jabón líquido para manos 3000cm3                                                                                   1920 Rollos de toallas de papel para manos </t>
  </si>
  <si>
    <t>GESTIÓN DE AVANCE (Diligenciar en el caso de que el informe no esté asociado a un entregable durante el periódo reportado)</t>
  </si>
  <si>
    <t>DIFICULTADES TÉCNICAS, ADMINISTRATIVAS Y FINANCIERAS PARA LA EJECUCIÓN DEL OBJETO CONTRACTUAL</t>
  </si>
  <si>
    <t>Causas</t>
  </si>
  <si>
    <t>Alternativas de Solución</t>
  </si>
  <si>
    <t>Fecha de Solución</t>
  </si>
  <si>
    <t>Gestión</t>
  </si>
  <si>
    <t>Resultados</t>
  </si>
  <si>
    <t>OBSERVACIONES Y RECOMENDACIONES</t>
  </si>
  <si>
    <t>SUSCRIPCIÓN DEL INFORME</t>
  </si>
  <si>
    <t xml:space="preserve">                                                                                                           CONTRATISTA</t>
  </si>
  <si>
    <t>Nombre</t>
  </si>
  <si>
    <t>Cargo</t>
  </si>
  <si>
    <t xml:space="preserve">                                                                                                          SUPERVISOR</t>
  </si>
  <si>
    <t>Jefe de Grupo de Servicios Administrativos y Almacén</t>
  </si>
  <si>
    <t>Agosto 26 de 2020</t>
  </si>
  <si>
    <t>Julio 10 a Agosto 26 de 2020</t>
  </si>
  <si>
    <t>REDOX COLOMBIA S.A.S</t>
  </si>
  <si>
    <t>027 de 2020</t>
  </si>
  <si>
    <t>COMPRAVENTA</t>
  </si>
  <si>
    <t>Contratar en nombre de la Nación – Consejo Superior de la Judicatura – Dirección Ejecutiva Seccional de Administración Judicial de Cali – Valle del Cauca, la adquisición de Batas de trabajo teniendo en cuenta la Circular PCSJC20-15 de fecha 16 de abril de 2020, en virtud del protocolo para el manejo de documentos fisicos, medidas COVID-19.</t>
  </si>
  <si>
    <t>A-02-02-01-002-008 DOTACION (PRENDAS DE VESTIR Y CALZADO)</t>
  </si>
  <si>
    <t>30/06/2020</t>
  </si>
  <si>
    <t>10/07/2020</t>
  </si>
  <si>
    <t>QUINCE DÍAS</t>
  </si>
  <si>
    <t>13/07/2020</t>
  </si>
  <si>
    <t>27/07/2020</t>
  </si>
  <si>
    <t>45-44-101115661</t>
  </si>
  <si>
    <t>11/07/2020</t>
  </si>
  <si>
    <t>OP 212669920</t>
  </si>
  <si>
    <t xml:space="preserve">Ejecutar el objeto del Contrato, conforme lo establecido en proceso de selección. </t>
  </si>
  <si>
    <t>Entregar las Batas de trabajo teniendo en cuenta la Circular PCSJC20-15 de fecha 16 de abril de 2020, en virtud del protocolo para el manejo de documentos fisicos, medidas COVID-19.</t>
  </si>
  <si>
    <t>Orden de ingreso de las Batas de trabajo al Almacén de la Dirección Ejecutiva Seccional y el cumplido de recibo a satisfacción por parte del Supervisor del Contrato.</t>
  </si>
  <si>
    <t xml:space="preserve"> Batas de trabajo</t>
  </si>
  <si>
    <t>600 Batas de trabajo</t>
  </si>
  <si>
    <t>-</t>
  </si>
  <si>
    <t>JAIRO CHACON REBELLON</t>
  </si>
  <si>
    <t>Representante Legal REDOX COLOMBIA S.A.S</t>
  </si>
  <si>
    <t xml:space="preserve">Jefe de Grupo de Servicios Administrativios y Almacén </t>
  </si>
  <si>
    <t>Agosto 05 de 2020</t>
  </si>
  <si>
    <t>Junio 08 a Agosto 05 de 2020</t>
  </si>
  <si>
    <t>FILTRACION INDUSTRIAL Y TRATAMIENTO DE AGUAS LTDA- FILTRA H2O</t>
  </si>
  <si>
    <t>022 de 2020</t>
  </si>
  <si>
    <t xml:space="preserve"> </t>
  </si>
  <si>
    <t>Contratar en nombre de la Nación – Consejo Superior de la Judicatura – Dirección Ejecutiva Seccional de Administración Judicial de Cali – Valle del Cauca, la adquisición de lavamanos portatiles para las Corporaciones y Despachos Judiciales del Valle del Cauca, teniendo en cuenta la emergencia sanitaria que se viene presentando en el País por causa del virus COVID-19.</t>
  </si>
  <si>
    <t>A-02-02-01-003-007 VIDRIO Y PRODUCTOS DE VIDRIO Y OTROS PRODUCTOS NO METÁLICOS N.C.P</t>
  </si>
  <si>
    <t>29/05/2020</t>
  </si>
  <si>
    <t>08/06/2020</t>
  </si>
  <si>
    <t>DIEZ DÍAS</t>
  </si>
  <si>
    <t>09/06/2020</t>
  </si>
  <si>
    <t>18/06/2020</t>
  </si>
  <si>
    <t>33-44-101201081</t>
  </si>
  <si>
    <t xml:space="preserve">Entregar los lavamanos portatiles, directamente en el Almacén de la Dirección Ejecutiva Seccional de Administración Judicial de Cali - Valle del Cauca, ubicado en la Carrera 10 No. 12-15, Palacio de Justicia “Pedro Elías Serrano Abadía” de Cali.   </t>
  </si>
  <si>
    <t>Orden de ingreso de los lavamanos portatiles al Almacén de la Dirección Ejecutiva Seccional y el cumplido de recibo a satisfacción por parte del Supervisor del Contrato.</t>
  </si>
  <si>
    <t>Lavamanos portatiles</t>
  </si>
  <si>
    <t>13 Lavamanos portatiles</t>
  </si>
  <si>
    <t>GERMAN ALONSO TAUTA ZAMORA</t>
  </si>
  <si>
    <t>Representante Legal FILTRACION INDUSTRIAL Y TRATAMIENTO DE AGUAS LTDA- FILTRA H2O</t>
  </si>
  <si>
    <t>023 de 2020</t>
  </si>
  <si>
    <t>Contratar en nombre de la Nación – Consejo Superior de la Judicatura – Dirección Ejecutiva Seccional de Administración Judicial de Cali – Valle del Cauca, la adquisición de gunates de nitrilo y tapetes desinfectantes para las Corporaciones y Despachos Judiciales del Valle del Cauca, teniendo en cuenta la emergencia sanitaria que se viene presentando en el País por causa del virus COVID-19.</t>
  </si>
  <si>
    <t>A-02-02-01-003-006 PRODUCTOS DE CAUCHO Y PLÁSTICO</t>
  </si>
  <si>
    <t>23/06/2020</t>
  </si>
  <si>
    <t>45-44-101114619</t>
  </si>
  <si>
    <t>19/06/2020</t>
  </si>
  <si>
    <t>El contrato fue adicionado en valor y prorrogado en tiempo.</t>
  </si>
  <si>
    <t>10 días calendario</t>
  </si>
  <si>
    <t>El contrato fue prorrogado en tiempo.</t>
  </si>
  <si>
    <t xml:space="preserve">Entregar los guantes de nitrilo y tapetes desinfectantes, directamente en el Almacén de la Dirección Ejecutiva Seccional de Administración Judicial de Cali - Valle del Cauca, ubicado en la Carrera 10 No. 12-15, Palacio de Justicia “Pedro Elías Serrano Abadía” de Cali.   </t>
  </si>
  <si>
    <t>Orden de ingreso de los guantes de nitrilo y tapetes desinfectantes al Almacén de la Dirección Ejecutiva Seccional y el cumplido de recibo a satisfacción por parte del Supervisor del Contrato.</t>
  </si>
  <si>
    <t>Guantes de nitrilo y Tapetes desinfectantes</t>
  </si>
  <si>
    <t>2569 guantes de nitrilo y 75 tapetes desinfectantes</t>
  </si>
  <si>
    <t>05/06/2020  11/06/2020 18/06/2020 02/07/2020</t>
  </si>
  <si>
    <t>Julio 16 de 2020</t>
  </si>
  <si>
    <t>Julio 06 a Julio 16 de 2020</t>
  </si>
  <si>
    <t>MEGA SUMINISTROS S.A.S.</t>
  </si>
  <si>
    <t>026 de 2020</t>
  </si>
  <si>
    <t>Contratar en nombre de la Nación - Consejo Superior de la Judicatura – Dirección Ejecutiva Seccional de Administración Judicial de Cali – Valle del Cauca,la adquisición de dispensadores de pedal para alcohol glicerinado (gel antibacterial) y suministro de termometros infrarrojos digital para las Corporaciones y Despachos Judiciales  del Valle del Cauca , teniendo en cuenta la emergencia sanitaria que se viene presentando en el Pais por causa del virus COVID-19</t>
  </si>
  <si>
    <t>A-02-02-01-004-002 PRODUCTOS METALICOS ELABORADOS (EXCEPTO MAQUINARIA Y EQUIPO)                                                                                                            A-02-01-01-004-008 APARATOS MEDICOS, INSTRUMENTOS OPTICOS Y DE PRECISION, RELOJES</t>
  </si>
  <si>
    <t>06/07/2020</t>
  </si>
  <si>
    <t>15 DIAS</t>
  </si>
  <si>
    <t>08/07/2020</t>
  </si>
  <si>
    <t>22/07/2020</t>
  </si>
  <si>
    <t>45-44-101115442</t>
  </si>
  <si>
    <t xml:space="preserve">Transferencia </t>
  </si>
  <si>
    <t xml:space="preserve">Entregar de dispensadores de pedal para alcohol glicerinado (gel antibacterial) y suministro de termometros infrarrojos digital, directamente en el Almacén de la Dirección Ejecutiva Seccional de Administración Judicial de Cali - Valle del Cauca, ubicado en la Carrera 10 No. 12-15, Palacio de Justicia “Pedro Elías Serrano Abadía” de Cali.   </t>
  </si>
  <si>
    <t>Orden de ingreso de dispensadores de pedal para alcohol glicerinado (gel antibacterial) y suministro de termometros infrarrojos digital al Almacén de la Dirección Ejecutiva Seccional y el cumplido de recibo a satisfacción por parte del Supervisor del Contrato.</t>
  </si>
  <si>
    <t>Dispensadores de pedal para alcohol glicerinado (gel antibacterial) y suministro de termometros infrarrojos digital</t>
  </si>
  <si>
    <t>60 Dispensadores de pedal para alcohol glicerinado (gel antibacterial)                                                                                                               50 termometros infrarrojos digital</t>
  </si>
  <si>
    <t xml:space="preserve"> 15/07/2020</t>
  </si>
  <si>
    <t>ALVARO BUSTAMANTE GARCIA</t>
  </si>
  <si>
    <t>Representante Legal MEGA SUMINISTROS</t>
  </si>
  <si>
    <t>Junio 25 de 2020</t>
  </si>
  <si>
    <t>Marzo 02 a Junio 25 de 2020</t>
  </si>
  <si>
    <t>SISCOM SERVICIOS INTEGRALES S.A.S.</t>
  </si>
  <si>
    <t>009 de 2020</t>
  </si>
  <si>
    <t>Contratar en nombre de la Nación - Consejo Superior de la Judicatura – Dirección Ejecutiva Seccional de Administración Judicial de Cali – Valle del Cauca,la adquisición y distribución a nivel departamental de cajas para el archivo inactivo de las Corporaciones y Despachos Judiciales del Valle del Cauca.</t>
  </si>
  <si>
    <t>A-02-02-01-003-002 PASTA O PULPA, PAPEL Y PRODUCTOS DE PAPEL; IMPRESOS Y ARTICULOS RELACIONADOS</t>
  </si>
  <si>
    <t>27/02/2020</t>
  </si>
  <si>
    <t>26/02/2020</t>
  </si>
  <si>
    <t>UN MES</t>
  </si>
  <si>
    <t>02/03/2020</t>
  </si>
  <si>
    <t>11-44-101149746</t>
  </si>
  <si>
    <t>11/03/2020</t>
  </si>
  <si>
    <t>30 días calendario</t>
  </si>
  <si>
    <t>60 días calendario</t>
  </si>
  <si>
    <t>El contrato fue prorrogada en tiempo.</t>
  </si>
  <si>
    <t xml:space="preserve">Entregar las cajas para archivo en cartón corrugado C930K, directamente en el Almacén de la Dirección Ejecutiva Seccional de Administración Judicial de Cali - Valle del Cauca, ubicado en la Carrera 10 No. 12-15, Palacio de Justicia “Pedro Elías Serrano Abadía” de Cali.   </t>
  </si>
  <si>
    <t>Orden de ingreso de las cajas para archivo en cartón corrugado C930K al Almacén de la Dirección Ejecutiva Seccional y el cumplido de recibo a satisfacción por parte del Supervisor del Contrato.</t>
  </si>
  <si>
    <t>16778 Cajas para archivo en cartón corrugado C930K</t>
  </si>
  <si>
    <t xml:space="preserve">07/05/2020 11/05/2020 13/05/2020 14/05/2020 15/05/2020 20/05/2020 22/05/2020 </t>
  </si>
  <si>
    <t>JOHAN ALEXANDER SILVA BAYONA</t>
  </si>
  <si>
    <t>Representante Legal SISCOM SERVICIOS INTEGRALES S.A.S.</t>
  </si>
  <si>
    <t>Marzo 27 a Abril 27 de 2020</t>
  </si>
  <si>
    <t>CONASEINVES S.A.S.</t>
  </si>
  <si>
    <t>014 de 2020</t>
  </si>
  <si>
    <t xml:space="preserve">Contratar en nombre de la Nación - Consejo Superior de la Judicatura – Dirección Ejecutiva Seccional de Administración Judicial de Cali – Valle del Cauca, la adquisición de elementos de prevención con destino a los Funcionarios y Empleados de las Corporaciones y Despachos Judiciales del Valle del Cauca, en atención y aplicación de los lineamientos emitidos por el Consejo Superior de la Judicatura en el Acuerdo PCSJA20-11516 y Circular PCSJC20-6 ambas de fecha 12 de marzo de 2020 y los demás sobre la materia. </t>
  </si>
  <si>
    <t>A-02-02-01-002-008 DOTACIÓN (PRENDAS DE VESTIR Y CALZADO)</t>
  </si>
  <si>
    <t>20/03/2020</t>
  </si>
  <si>
    <t>A-02-02-01-002-007 ARTICULOS TEXTILES (EXCEPTO PRENSS DE VESTIR)</t>
  </si>
  <si>
    <t>24/03/2020</t>
  </si>
  <si>
    <t>26/03/2020</t>
  </si>
  <si>
    <t>OCHO DÍAS</t>
  </si>
  <si>
    <t>27/03/2020</t>
  </si>
  <si>
    <t>03/04/2020</t>
  </si>
  <si>
    <t xml:space="preserve"> 45-44-101113006</t>
  </si>
  <si>
    <t xml:space="preserve">Entregar los elementos de prevención, directamente en el Almacén de la Dirección Ejecutiva Seccional de Administración Judicial de Cali - Valle del Cauca, ubicado en la Carrera 10 No. 12-15, Palacio de Justicia “Pedro Elías Serrano Abadía” de Cali.   </t>
  </si>
  <si>
    <t>Orden de ingreso de los elementos de prevención al Almacén de la Dirección Ejecutiva Seccional y el cumplido de recibo a satisfacción por parte del Supervisor del Contrato.</t>
  </si>
  <si>
    <t xml:space="preserve">4954 Tapabocas                                                                               100 Overoles con capucha de bioseguridad                  100 Gafas de seguridad industrial                                2000 Pares Guantes examen nitrilo                                                             10 Cajas de 10 unidades de Gel antibacterial                                          </t>
  </si>
  <si>
    <t xml:space="preserve">4954 Tapabocas                                                                                                             100 Overoles con capucha de bioseguridad                                                             100 Gafas de seguridad industrial                                                                                                2000 Pares Guantes examen nitrilo                                                                                                                               10 Cajas de 10 unidades de Gel antibacterial  </t>
  </si>
  <si>
    <t>27/03/2020 30/03/2020 02/04/2020</t>
  </si>
  <si>
    <t>LILIANA PATRICIA SOLANO BEDOYA</t>
  </si>
  <si>
    <t>Representante Legal CONASEINVES S.A.S.</t>
  </si>
  <si>
    <t>Junio 09 de 2020</t>
  </si>
  <si>
    <t>Mayo 07 a Mayo 15 de 2020</t>
  </si>
  <si>
    <t>FALABELLA DE COLOMBIA S.A.</t>
  </si>
  <si>
    <t>OC 48145 de 2020</t>
  </si>
  <si>
    <t>Adquisición de termómetros digitales para apoyo a la mitigación del virus COVID-19 para los diferentes inmuebles donde funciona la Rama Judicial del Valle del Cauca.</t>
  </si>
  <si>
    <t>A 02 01 01 004 008 APARATOS MÉDICOS, INSTRUMENTOS ÓPTICOS Y DE PRECISIÓN, RELOJES</t>
  </si>
  <si>
    <t>05/05/2020</t>
  </si>
  <si>
    <t>07/05/2020</t>
  </si>
  <si>
    <t>15/05/2020</t>
  </si>
  <si>
    <t>Entregar los termómetros infrarrojos digitales – HC, directamente en el Almacén de la Dirección Ejecutiva Seccional de Administración Judicial de Cali - Valle del Cauca, ubicado en la Carrera 10 No. 12-15, Palacio de Justicia “Pedro Elías Serrano Abadía” de Cali.
Llevar a cabo el recibo total de los elementos, verificando el cumplimiento de las especificaciones técnicas de los elementos entregados.
Realizar el pago al contratista del valor de la orden de compra.</t>
  </si>
  <si>
    <t>Orden de ingreso de los termómetros infrarrojos digitales – HC  del Almacén de la Dirección Ejecutiva Seccional, la Orden de Compra y el cumplido.</t>
  </si>
  <si>
    <t>Termómetros infrarrojos digitales – HC</t>
  </si>
  <si>
    <t>20 Termómetros infrarrojos digitales – HC</t>
  </si>
  <si>
    <t>Mayo 26 a Agosto 05 de 2020</t>
  </si>
  <si>
    <t>MULTIVERSE TECH SERVISES S.A.S</t>
  </si>
  <si>
    <t>ANDRES MAURICIO FERNANDEZ PEÑA</t>
  </si>
  <si>
    <t>OC 49167 de 2020</t>
  </si>
  <si>
    <t>Adquisición de camaras web para las Corporaciones y Despachos Judiciales del Valle del Cauca, teniendo en cuenta la emergencia sanitaria que se viene presentando en el Pais por causa del COVID-19.</t>
  </si>
  <si>
    <t>A-02-02-01-004-007 EQUIPOS Y APARATOS DE RADIO, TELEVISION Y COMUNICACIONES</t>
  </si>
  <si>
    <t>19/05/2020</t>
  </si>
  <si>
    <t>26/05/2020</t>
  </si>
  <si>
    <t>10/06/2020</t>
  </si>
  <si>
    <t>CSC-100004864</t>
  </si>
  <si>
    <t>03/06/2020</t>
  </si>
  <si>
    <t>12/06/2020</t>
  </si>
  <si>
    <t>EL CONTRATO SE ADICIONO EN TIEMPO Y EN VALOR</t>
  </si>
  <si>
    <t>EL CONTRATO SE ADICIONO EN TIEMPO</t>
  </si>
  <si>
    <t>Orden de ingreso decamaras web para manos del Almacén de la Dirección Ejecutiva Seccional, la Orden de Compra y cumplido.</t>
  </si>
  <si>
    <t>Camaras web</t>
  </si>
  <si>
    <t>489 camaras web</t>
  </si>
  <si>
    <t>02/07/2020                                              06/07/2020</t>
  </si>
  <si>
    <t>JEFE DE GRUPO SOPORTE TECNOLOGICO</t>
  </si>
  <si>
    <t>Mayo 26 a Agosto 26 de 2020</t>
  </si>
  <si>
    <t>SUMIMAS S.A.S.</t>
  </si>
  <si>
    <t>MARIA DEL SOCORRO MARIN CATAÑO</t>
  </si>
  <si>
    <t>Adquisición de Toallas de papel para manos para atender la emergencia sanitaria que actualmente se esta afrontando y principalmente para la prevención y evitar la propagacion del virus COVID-19 de los Funcionarios y Empleados de las Corporaciones y Despachos Judiciales del Valle del Cauca que prestan su servicio a la Administración de Justicia.</t>
  </si>
  <si>
    <t>12/05/2020</t>
  </si>
  <si>
    <t>LA ORDEN DE COMPRA SE ADICIONO EN TIEMPO Y EN VALOR</t>
  </si>
  <si>
    <t>83 DIAS</t>
  </si>
  <si>
    <t>LA ORDEN DE COMPRA SE ADICIONO EN TIEMPO</t>
  </si>
  <si>
    <t>OP 218899220</t>
  </si>
  <si>
    <t>OP 218907220</t>
  </si>
  <si>
    <t>OP 218895720</t>
  </si>
  <si>
    <t>Orden de ingreso de toallas de papel para manos del Almacén de la Dirección Ejecutiva Seccional, la Orden de Compra y cumplido.</t>
  </si>
  <si>
    <t>Toallas de papel para manos</t>
  </si>
  <si>
    <t xml:space="preserve">5586 Rollos de toallas de papel para manos </t>
  </si>
  <si>
    <t xml:space="preserve">25/06/2020                                                 09/07/2020                                                 </t>
  </si>
  <si>
    <t>JUAN CARLOS ROBLEDO VELEZ</t>
  </si>
  <si>
    <t>REPRESENTANTE LEGAL SUMIMAS S.A.S</t>
  </si>
  <si>
    <t>COORDINADORA DEL ÁREA ADMINISTRATIVA</t>
  </si>
  <si>
    <t>Junio 19 de 2020</t>
  </si>
  <si>
    <t>Mayo 18 a Junio 19 de 2020</t>
  </si>
  <si>
    <t>AESTHETICS &amp; MEDICAL SOLUTIONS SAS</t>
  </si>
  <si>
    <t xml:space="preserve">MARÍA DEL SOCORRO MARÍN CATAÑO </t>
  </si>
  <si>
    <t>OC 48656 de 2020</t>
  </si>
  <si>
    <t>Adquisición de jabón líquido para lavado de manos de los Funcionarios y Empleados de las Corporaciones y Despachos Judiciales del Valle del Cauca, teniendo en cuenta la emergencia sanitaria que se viene presentando en el País por causa del virus COVID-19.</t>
  </si>
  <si>
    <t>A-02-02-01-003-005 OTROS PRODUCTOS QUÍMICOS, FIBRAS ARTIFICIALES (O FIBRAS INDUSTRIALES HECHAS POR EL HOMBRE)</t>
  </si>
  <si>
    <t>14/05/2020</t>
  </si>
  <si>
    <t>18/05/2020</t>
  </si>
  <si>
    <t>9 DÍAS</t>
  </si>
  <si>
    <t>27/05/2020</t>
  </si>
  <si>
    <t>63-44-101010111</t>
  </si>
  <si>
    <t>Entregar el jabón líquido dispensador para manos, directamente en el Almacén de la Dirección Ejecutiva Seccional de Administración Judicial de Cali - Valle del Cauca, ubicado en la Carrera 10 No. 12-15, Palacio de Justicia “Pedro Elías Serrano Abadía” de Cali.</t>
  </si>
  <si>
    <t>Orden de ingreso del jabón líquido dispensador para manos al Almacén de la Dirección Ejecutiva Seccional, la Orden de Compra y cumplido firmado por el supervisor de la orden de compra.</t>
  </si>
  <si>
    <t>Jabón líquido dispensador para manos</t>
  </si>
  <si>
    <t>798 Tarros de jabón líquido dispensador para manos</t>
  </si>
  <si>
    <t>Elementos adquiridos para atender emergencia sanitaria que se viene presentando en el País por causa del virus covid-19. MARIA DEL SOCORRO MARIN CATAÑO - Supervisora</t>
  </si>
  <si>
    <t>Coordinadora Área Administrativa</t>
  </si>
  <si>
    <t>Octubre 19 de 2020</t>
  </si>
  <si>
    <t>Septiembre 15 a Octubre 19 de 2020</t>
  </si>
  <si>
    <t>MQ INSTITUCIONAL S.A.S.</t>
  </si>
  <si>
    <t>030 de 2020</t>
  </si>
  <si>
    <t>SUMINISTRO</t>
  </si>
  <si>
    <t>Contratar en nombre de la Nación – Consejo Superior de la Judicatura – Dirección Ejecutiva Seccional de Administración Judicial de Cali – Valle del Cauca, la adquisición de tapabocas para protección de los Funcionarios y Empleados de las Corporaciones y Despachos Judiciales del Valle del Cauca, teniendo en cuenta la emergencia sanitaria que se viene presentando en el País por causa del virus COVID-19.</t>
  </si>
  <si>
    <t>A-02-02-01-002-007 ARTICULOS TEXTILES (EXCEPTO PRENDAS DE VESTIR)</t>
  </si>
  <si>
    <t>30/07/2020</t>
  </si>
  <si>
    <t>DOS MESES</t>
  </si>
  <si>
    <t>04/08/2020</t>
  </si>
  <si>
    <t>03/10/2020</t>
  </si>
  <si>
    <t>21-44-101328525</t>
  </si>
  <si>
    <t>03/08/2020</t>
  </si>
  <si>
    <t>31/07/2020</t>
  </si>
  <si>
    <t>25/09/2020</t>
  </si>
  <si>
    <t>24/09/2020</t>
  </si>
  <si>
    <t>El contrato fue adicionado en valor</t>
  </si>
  <si>
    <t xml:space="preserve">Cláusula Segunda del Contrato Estatal de Suministro No. 030 de 2020 - SASI-2020-04 </t>
  </si>
  <si>
    <t>El contratista constituyo la garantía de cumplimiento (amparos: Cumplimiento del contrato y calidad de los bienes), la cual fue aprobada por la Entidad.
Se realizó la entrega total de 326.275 tapabocas quirúrgicos, directamente en el Almacén de la Dirección Ejecutiva Seccional de Administración Judicial de Cali - Valle del Cauca, ubicado en la Carrera 10 No. 12-15, Palacio de Justicia “Pedro Elías Serrano Abadía” de Cali.   
Se realizó la verificación de la calidad de los elementos entregados.
Se verificó el pago de las prestaciones sociales en forma oportuna a todo el personal que utilice en la ejecución del Contrato, como se puede constatar en las planillas de pago de fecha 03 de septiembre y 08 de octubre de 2020.
Cumplimiento de los requisitos ambientales.
Así mismo, se deja constancia que el contratista está cumpliendo sin observación alguna a las demás obligaciones.</t>
  </si>
  <si>
    <t>Orden de ingreso de los 326.275 tapabocas quirúrgicos al Almacén de la Dirección Ejecutiva Seccional, certificación del pago de las obligaciones al Sistema General de Seguridad Social y Parafiscales, con su respectiva planilla de pago y el cumplido de recibo a satisfacción por parte del Supervisor del Contrato.</t>
  </si>
  <si>
    <t>Tapabocas quirúrgicos</t>
  </si>
  <si>
    <t xml:space="preserve">200.000 Tapabocas quirúrgicos                                                           126.275 Tapabocas quirúrgicos </t>
  </si>
  <si>
    <t xml:space="preserve">05/08/2020 14/08/2020 18/08/2020 20/08/2020 24/08/2020 25/08/2020 27/08/2020 30/09/2020 </t>
  </si>
  <si>
    <t>Noviembre 18 de 2020</t>
  </si>
  <si>
    <t>Septiembre 11 a Noviembre 18 de 2020</t>
  </si>
  <si>
    <t>EDGAR ARMANDO GUTIERREZ GOMEZ, propietario del Establecimiento de Comercio CENTRO ESPECIALIZADO AUTOMOTRIZ G&amp;G</t>
  </si>
  <si>
    <t>035 de 2020</t>
  </si>
  <si>
    <t>Contratar en nombre de la Nación – Consejo Superior de la Judicatura – Dirección Ejecutiva Seccional de Administración Judicial de Cali – Valle del Cauca, la adquisición de kits de carretera para los vehículos pertenecientes al parque automotor de la Rama Judicial del Valle del Cauca.</t>
  </si>
  <si>
    <t>A-02-02-01-004-009 EQUIPOS DE TRANSPORTE</t>
  </si>
  <si>
    <t>10/08/2020</t>
  </si>
  <si>
    <t>08/09/2020</t>
  </si>
  <si>
    <t>11/09/2020</t>
  </si>
  <si>
    <t>10/10/2020</t>
  </si>
  <si>
    <t>C-100031965</t>
  </si>
  <si>
    <t>09/09/2020</t>
  </si>
  <si>
    <t>09/10/2020</t>
  </si>
  <si>
    <t>20 días</t>
  </si>
  <si>
    <t>El contrato fue adicionado en valor y prorrogado en el término de duración.</t>
  </si>
  <si>
    <t>Obligaciones del Contratista del Contrato Estatal de Compraventa No. 035 de 2020 - MC-2020-10 y Adicion No. 1 de fecha 09 de octubre de 2020.</t>
  </si>
  <si>
    <t>El contratista constituyo las garantías de cumplimiento (amparos: Cumplimiento del contrato y calidad de los elementos), las cuales fueron aprobadas por la Entidad.
Se realizó la entrega de 22 kit de carretera, directamente en el Almacén de la Dirección Ejecutiva Seccional de Administración Judicial de Cali - Valle del Cauca, ubicado en la Carrera 10 No. 12-15, Palacio de Justicia “Pedro Elías Serrano Abadía” de Cali.   
Se realizó la verificación de la calidad de los elementos entregados.
Se verificó el pago de las prestaciones sociales en forma oportuna a todo el personal que utilice en la ejecución del Contrato, como se puede constatar en las planillas de pago de fechas 05 de octubre y 04 de noviembre de 2020.
Cumplimiento de los requisitos ambientales.
Así mismo, se deja constancia que el contratista está cumpliendo sin observación alguna a las demás obligaciones.</t>
  </si>
  <si>
    <t>Órdenes de ingreso de los 22 kit de carretera al Almacén de la Dirección Ejecutiva Seccional, certificaciones del pago de las obligaciones al Sistema General de Seguridad Social y Parafiscales, con su respectiva planillas de pago y los cumplidos de recibo a satisfacción por parte del Supervisor del Contrato.</t>
  </si>
  <si>
    <t xml:space="preserve">Kit de carretra </t>
  </si>
  <si>
    <t>17 Kit de carretera</t>
  </si>
  <si>
    <t>5 Kit de carretera</t>
  </si>
  <si>
    <t>Julio 03 de 2020</t>
  </si>
  <si>
    <t>17 de Junio a Julio 03 de 2020</t>
  </si>
  <si>
    <t>PLASTICOS FENIX S.A.S</t>
  </si>
  <si>
    <t>OC 50590 de 2020</t>
  </si>
  <si>
    <t>Adquisición de caretas faciales para uso de los Funcionarios y Empleados de las Corporaciones y Despachos Judiciales del Valle del Cauca, teniendo en cuenta la emergencia sanitaria que se viene presentando en el País por causa del virus COVID-19.</t>
  </si>
  <si>
    <t>A-02-02-01-003-006 OTROS PRODUCTOS DE CAUCHO Y PLÁSTICO</t>
  </si>
  <si>
    <t>17/06/2020</t>
  </si>
  <si>
    <t>15 DÍAS</t>
  </si>
  <si>
    <t>26/06/2020</t>
  </si>
  <si>
    <t>60-44-101007434</t>
  </si>
  <si>
    <t>Entregar las caretas faciales, directamente en el Almacén de la Dirección Ejecutiva Seccional de Administración Judicial de Cali - Valle del Cauca, ubicado en la Carrera 10 No. 12-15, Palacio de Justicia “Pedro Elías Serrano Abadía” de Cali.</t>
  </si>
  <si>
    <t>Orden de ingreso de las caretas faciales al Almacén de la Dirección Ejecutiva Seccional, la Orden de Compra y cumplido firmado por el supervisor de la orden de compra.</t>
  </si>
  <si>
    <t xml:space="preserve"> Caretas faciales</t>
  </si>
  <si>
    <t>3000 Caretas faciales</t>
  </si>
  <si>
    <t>JEFE DE GRUPO DE SERVICIOS ADMINISTRATIVOS Y ALMACÉN</t>
  </si>
  <si>
    <t>Consejo Superior de la Judicatura</t>
  </si>
  <si>
    <t xml:space="preserve">Dirección  Seccional de Administración Judicial Cali </t>
  </si>
  <si>
    <t>Valle del Cauca</t>
  </si>
  <si>
    <t xml:space="preserve">OBJETO: </t>
  </si>
  <si>
    <t>Contratar en nombre de la Nación – Consejo Superior de la Judicatura – Dirección Ejecutiva Seccional de Administración Judicial de Cali – Valle del Cauca, la prestación del servicio de mantenimiento de los equipos de Aire Acondicionado ubicados en los inmuebles donde funcionan los diferentes Despachos y corporaciones Judiciales del Valle del  Cauca.</t>
  </si>
  <si>
    <t xml:space="preserve">CONTRATO </t>
  </si>
  <si>
    <t>CONTRATO 117 DE 2025 - IP-39-2025</t>
  </si>
  <si>
    <t xml:space="preserve">FECHA DE INICIO </t>
  </si>
  <si>
    <t>Diciembre 09 de  2025</t>
  </si>
  <si>
    <t>CONTRATISTA</t>
  </si>
  <si>
    <t xml:space="preserve">INGENIERIA Y SOLUCIONES INSOL SAS </t>
  </si>
  <si>
    <t xml:space="preserve">FECHA DE TERMINACION </t>
  </si>
  <si>
    <t>DICIEMBRE 30 DE 2025</t>
  </si>
  <si>
    <t xml:space="preserve">ITEM </t>
  </si>
  <si>
    <t xml:space="preserve">CEDULA </t>
  </si>
  <si>
    <t>NOMBRES Y APELLLIDOS</t>
  </si>
  <si>
    <t xml:space="preserve">EDAD </t>
  </si>
  <si>
    <t xml:space="preserve">CARGO </t>
  </si>
  <si>
    <t xml:space="preserve">PROFESION </t>
  </si>
  <si>
    <t xml:space="preserve">EXPERIENCIA </t>
  </si>
  <si>
    <t xml:space="preserve">TRABAJO EN ALTURAS </t>
  </si>
  <si>
    <t xml:space="preserve">CAPACITACION MANEJO SUSTANCIAS REFRIGERANTES </t>
  </si>
  <si>
    <t xml:space="preserve">PLANILLAS SEGURIDAD SOCIAL </t>
  </si>
  <si>
    <t>ARL</t>
  </si>
  <si>
    <t xml:space="preserve">DICIEMBRE </t>
  </si>
  <si>
    <t xml:space="preserve">APORTA </t>
  </si>
  <si>
    <t xml:space="preserve">ENTIDAD </t>
  </si>
  <si>
    <t xml:space="preserve">FECHA DE PAGO </t>
  </si>
  <si>
    <t xml:space="preserve">PLANILLA No. </t>
  </si>
  <si>
    <t>LAURA TATIANA PALACIO GONZALEZ</t>
  </si>
  <si>
    <t>15. El Contratista, en cumplimiento de lo dispuesto en la Ley 2119
de 2021 "Por medio del cual se establecen medidas para
fortalecer la conciencia educativa para el trabajo en la
educación básica secundaria, educación media y educación
superior y se dictan otras disposiciones en materia de inserción
laboral para jóvenes"; deberá incorporar dentro de la planta de
personal contratado a jóvenes entre los 18 y 28 años de edad,
profesionales o tecnólogos conforme lo requerido por la Entidad
(EQUIPO DE TRABAJO REQUERIDO), cuyo porcentaje no
podrá ser inferior al 8% del total del personal que se requiera
para la ejecución contractual. Aplicará de forma preferente, las
disposiciones contenidas en las leyes 2039 y 2043 de 2020, o
las normas que las sustituyan o modifiquen. De dicha
obligación, el Supervisor del Contrato realizará el respectivo
seguimiento durante la ejecución del contrato, garantizando el
cumplimiento de la misma.</t>
  </si>
  <si>
    <t xml:space="preserve">INGENIERO </t>
  </si>
  <si>
    <t>Un (1) Ingeniero Civil o mecánico encargado de liderar y
verificar el correcto desarrollo de las labores a realizar.</t>
  </si>
  <si>
    <t xml:space="preserve">6 AÑOS </t>
  </si>
  <si>
    <t xml:space="preserve">N.A </t>
  </si>
  <si>
    <t>N.A.</t>
  </si>
  <si>
    <t xml:space="preserve">SEGUROS BOLIVAR </t>
  </si>
  <si>
    <t>YERLIN AGUILAR PALACIOS</t>
  </si>
  <si>
    <t xml:space="preserve">TECNICO / TECNOLOGO </t>
  </si>
  <si>
    <t xml:space="preserve">Técnicos o Tecnólogos en carreras que estén relacionadas a
mantenimiento de Sistemas de Aire Acondicionado y/o Sistemas
de Refrigeración y Climatización y/o Ventilación, con
experiencia profesional mínima de dos (2) años y </t>
  </si>
  <si>
    <t>una experiencia laboral de dos (2) años en la cual se acredite
labores relacionadas con el objeto del presente proceso,
mediante certificación debidamente suscrita por la empresa a la
cual haya prestado sus servicios (dicha experiencia será válida
a partir de la expedición de su certificado de estudios).</t>
  </si>
  <si>
    <t>Así
mismo deberán contar con certificado de trabajo seguro de
alturas vigente conforme a la normatividad.</t>
  </si>
  <si>
    <t>capacitación de manejo ambiental en sustancias refrigerantes y/o capacitación en buenas prácticas en el uso de refrigerantes y
lubricantes, realizados o cursados en institución educativa o
establecimientos de formación debidamente acreditada o en la
Asociación Colombiana de Acondicionamiento del Aire y de la
refrigeración ACAIRE, la cual deberá estar vigente, al momento
de la acreditación de documentos (inicio del contrato).</t>
  </si>
  <si>
    <t>POSITIVA</t>
  </si>
  <si>
    <t>OLEGER KESMAN OÑORO CHAVES</t>
  </si>
  <si>
    <t>LUIS ABRAHAM MORENO MENA</t>
  </si>
  <si>
    <t>DAYRON ENRIQUE CORDOBA PALACIOS</t>
  </si>
  <si>
    <t>MILTON FERNEDY SIERRA POSADA</t>
  </si>
  <si>
    <t xml:space="preserve">AYUDANTES </t>
  </si>
  <si>
    <t>Cuatro (4)
ayudantes con experiencia laboral mínima de un (1) año en la
cual se acredite labores relacionadas con el objeto del presente
proceso, serán ayudantes del personal técnico de aire.</t>
  </si>
  <si>
    <t>si</t>
  </si>
  <si>
    <t>JOHN ANDERSON MORA BETANCUR</t>
  </si>
  <si>
    <t>ELKIN DARIO BARRERA RODRIGUEZ</t>
  </si>
  <si>
    <t>SI</t>
  </si>
  <si>
    <t xml:space="preserve">ARL SURA </t>
  </si>
  <si>
    <t>LUIS YOVANNI MARTINEZ CHAPARRO</t>
  </si>
  <si>
    <t>ANDRES ESTEBAN CASTAÑO</t>
  </si>
  <si>
    <t xml:space="preserve">ELECTRICICISTA </t>
  </si>
  <si>
    <t>Un (1)
técnico electricista con su respectivo tarjeta CONTE, con experiencia laboral mínima de un (1) año en labores eléctricas
de baja tensión.</t>
  </si>
  <si>
    <t xml:space="preserve">KELY CAROLINA ROMERO FONSECA </t>
  </si>
  <si>
    <t xml:space="preserve">PROFESIONAL </t>
  </si>
  <si>
    <t>Un (1) Profesional en Seguridad Industrial o
en áreas afines, quien será el responsable de definir los
protocolos de trabajo y de verificar su cumplimiento durante el
desarrollo de las actividades.</t>
  </si>
  <si>
    <t xml:space="preserve">LUISA FERNANDA TORO TRIANA </t>
  </si>
  <si>
    <t xml:space="preserve">Un (1) Ingeniero Ambiental
encargado de elaborar y garantizar el cumplimiento de la matriz
de riesgo ambiental, así como asegurar la conformidad con la
normativa aplicable en cada aspecto y sistema a intervenir. </t>
  </si>
  <si>
    <t>15 AÑOS</t>
  </si>
  <si>
    <t>Septiembre 22 de 2021</t>
  </si>
  <si>
    <t>26 de mayo al 11 de agosto de 2021</t>
  </si>
  <si>
    <t>HERNAN BELTRAN AMORTEGUI - Propietario del Establecimiento de Comercio INBELTA</t>
  </si>
  <si>
    <t>025 de 2021 - MC-2021-11</t>
  </si>
  <si>
    <t>CONTRATAR EN NOMBRE DE LA NACIÓN – CONSEJO SUPERIOR DE LA JUDICATURA – DIRECCIÓN EJECUTIVA  SECCIONAL DE ADMINISTRACIÓN JUDICIAL DE CALI – VALLE DEL CAUCA, LA ADQUISICIÓN  DE  TOGAS  PARA  USO  DE  LOS  JUECES  Y  MAGISTRADOS  DE  LAS CORPORACIONES  Y  DESPACHOS  JUDICIALES  DEL  VALLE  DEL  CAUCA</t>
  </si>
  <si>
    <t>A-02-02-01-002-008 DOTACIÓN (PRENDAS DE VESTIR Y CALZADO) - RECURSO 16 SSF</t>
  </si>
  <si>
    <t>A-02-02-01-002-008 DOTACIÓN (PRENDAS DE VESTIR Y CALZADO) - RECURSO 10 CSF</t>
  </si>
  <si>
    <t>07/05/2021</t>
  </si>
  <si>
    <t>UN (01) MES</t>
  </si>
  <si>
    <t>11/05/2021</t>
  </si>
  <si>
    <t>11/08/2021</t>
  </si>
  <si>
    <t>CBC-100027586</t>
  </si>
  <si>
    <t>10/05/2021</t>
  </si>
  <si>
    <t>27/05/2021</t>
  </si>
  <si>
    <t>No. 1</t>
  </si>
  <si>
    <t>El contrato fue adicionado en valor y prorrogado en en plazo de ejecución.</t>
  </si>
  <si>
    <t>Dos (2) meses</t>
  </si>
  <si>
    <t>1, Ejecutar  el  objeto  del  Contratoconforme  lo  establecido  en  el Proceso   Selección   de   Mínima   Cuantía   No.   MC-2021-11. 2.Entregar los  elementos  objeto  del  Contrato,  directamente  en  el Almacén  de  la  Dirección  Ejecutiva  Seccional  de  Administración Judicial  de  Cali -Valle  del  Cauca,  ubicadoen  la  Carrera  10  No. 12-15, Palacio de Justicia “Pedro Elías Serrano Abadía” de Cali. 3.Cumplir  con  las  especificaciones  técnicas  de  los  elementos requeridos  por  la  Entidad.4.Entregar  la  ficha  técnica  donde  se especifique  las  características  y composición  de  la  tela  para  su uso,  cuidado,  peso,  resistencia  a  la  rotura,  resistencia  a  la abrasión,   calidad   en   los   acabados   y   cumplimiento   con   la descripción  de  las  condiciones  técnicas.5.Garantizar  que  los elementos  a  entregar  a  la  Entidad  sean  nuevos,  de  óptima calidad,  atendiendo  las  especificaciones  técnicas  previstas  en  el proceso de selección.6.El Contratista deberá prever el cargue y descargue de los elementos según sea el caso, haciendo uso de los  equipos  requeridos  para  transportar  los  mismos,  tales  como: carretas  o  montacargas  manuales  y/o  mecánicos,  operados  por su  propio  personal.7.Reemplazar  los  elementos  defectuosos  o que   no   cumplan   con   las   especificaciones   exigidas   por   la Dirección Ejecutiva Seccional de Administración Judicial de Cali –Valle  del  Cauca,  en  un  término  no  mayor  a  cinco  (05)  días calendario.8.Garantizar la calidad de los bienes y responder por ella de conformidad con el Artículo 5 Numeral 4 de la Ley 80 de 1993.9.Suscribir  el  Acta  de  Liquidación  del  contrato  dentro  de los   cuatro   (04)   meses   siguientes   a   su   finalización.   Si   el CONTRATISTAno    se    presenta    a    la    liquidaciónprevio requerimiento realizado por la entidad en dos (2) oportunidades o las partes no llegan a un acuerdo sobre el contenido de la misma, será  practicada  directa  y  unilateralmente  por  la DIRECCIÓN EJECUTIVA SECCIONAL DE ADMINISTRACIÓN JUDICIAL DE CALI –VALLE  DEL  CAUCA.10.Constituir  la  Garantía  que establezca  el  Consejo  Superior  de  la  Judicatura –Dirección Ejecutiva Seccional de Administración Judicial de Cali –Valle del Cauca,  en  la  Invitación  Publica,  así  mismo  deberá  informar  toda suspensión y reinicio del Contrato a la Compañía Aseguradora, a efectos   de   prorrogar   la  vigencia  de   la  misma,   en   caso   de requerirse.11.Suministrar  al  Supervisor,  la  información  que  le sea  solicitada  para  verificar  el  correcto  y  oportuno  cumplimiento de las obligaciones que contrae.12.Asumir todos los gastos que se  ocasionen  en  relación  con  la  legalización  y  ejecución  del Contrato. 13.Recibir   y   acatar   las   instruccionesque   sean impartidas  por  el  Supervisor  del  Contrato  para  garantizar  el correcto   y   oportuno   cumplimiento   de   las   obligaciones   que contrae.14.El   Contratista   deberá   dar   cumplimiento   a   la Resolución Nro. 666 del 24 de abril de 2020 “Por medio de la cual se  adopta  el  protocolo  general  de  bioseguridad  para  mitigar, controlar  y  realizar  el  adecuado  manejo  de  la  pandemia  del Coronavirus  COVID-19”  y  demás  normas  que  la  modifiquen  o adicionen.15.Garantizar  el  cumplimiento  de  todas  las  medidas de  bioseguridad  establecidas  por  el  Gobierno  Nacional  y  el Consejo   Superior   de   la   Judicatura,   para   la   prevención   del contagio  del   Virus  Covid-19.16.Cumplir   con  los  requisitos ambientales.17.Pagar  los  salarios  y  prestaciones  sociales  en forma oportuna a todo el personal queutilice en la ejecución del Contrato, y en general, dar estricto cumplimiento a la totalidad de obligaciones   con   el   sistema   integral   de   seguridad   social   y parafiscales,     derivadas     de     la     ejecución     del     Contrato. PARÁGRAFO:El   personal   que   el   contratista   ocupe   en   la ejecución  del  Contrato,  no  tendrá  ninguna  vinculación  laboral, civil,  ni  comercial  con  el  Consejo  Superior  de  la  Judicatura.  La responsabilidad  derivada  de  estas  vinculaciones  correrá  a  cargo exclusivo del contratista.18.Pagar los impuestos de Ley propios de  la  actividad,  acorde  con  el  valor  total  del  contrato.19.Todas las    demás    que    surjan    de    la    naturaleza    del    mismo. OBLIGACIONES     LABORALES: Serán     obligaciones     del Contratista  como  empleador:  Dar  cumplimiento  a  las  normas laborales,  en  lo  referente  al  personal  que  utilice  en  la  ejecución del  contrato  y  en  especial  a  las  obligaciones  establecidas  en  las Leyes 100 de 1993 y 797 de 2003 y Decretos Reglamentarios.Es obligación   del CONTRATISTAsuministrar   al   Supervisor   del Contrato, las constancias queacrediten el pago de los aportes al Sistema General de Seguridad Social (ARL, EPS y Pensiones) y aportes parafiscales (I.C.B.F, Cajas de Compensación Familiar y SENA) con el personal que utilice en desarrollo del Contrato, si a ello  hubiere  lugar  y  conforme  la  vinculación  que  se  efectué.  Así mismo  presentará  al  Supervisor  a  la  finalización  del  Contrato, constancia de cumplimiento de los aportes al Sistema General de Seguridad Social y Parafiscales, expedida por la Persona Natural o  el  Representante  Legal  y/o  por  el  Revisor  Fiscal,  si  lo  hubiere de  la  Persona  Jurídica  estableciendo  una  correcta  relación  entre los  montos  adeudados  y  las  sumas  que  debieron  haber  sido cotizadas,   correspondientes   al   personal   que   utilizó   en   la ejecución  del  Contrato.Así  mismo,  el  Contratista  tomará  las previsiones necesarias para garantizar la seguridad industrial del personal    a    su    cargo    o    servicio,    de    acuerdo    con    las reglamentaciones   vigentes   en   el   país.No   existirá   entre   el Contratista,  ni  el  personal  que  este  utilice  para  la  ejecución  del Contrato, vínculo laboral, civil, ni comercial alguno con el Consejo Superior de la Judicatura –Dirección Seccional de Administración Judicial de Cali –Valle del Cauca. La responsabilidad derivada de estas vinculaciones correrá a cargo exclusivo del CONTRATISTA.</t>
  </si>
  <si>
    <t xml:space="preserve">1. El contratista constituyo el día 11 de mayo de 2021 la garantía de cumplimiento (amparos: Cumplimiento del contrato y calidad del bien), la cual fue aprobada por la Entidad.
2. El contratista envío vía correo certificado la muestra de las togas de Jueces y Magistrados para que estas sean aprobadas por la Entidad.
3. Se verificó el pago de las prestaciones sociales en forma oportuna, como se puede constatar en la planills de pago aportada de fecha 10 de septiembre de 2021. 
4, Se verificó que las togas de jueces y magistrados entregadas a la Dirección Ejecutiva Seccional de Administración Judicial de Cali - Valle cumplieran con las especificaciones técnicas solicitadas por la Entidad.
5. El contratista cumplió con los requisitos ambientales
6. Así mismo, se deja constancia que el contratista está cumpliendo sin observación alguna a las demás obligaciones contractuales.
</t>
  </si>
  <si>
    <t>1. Aporto la Póliza No. CBC-100027586 de la compañía de Seguros Mundial.
2. Aportó Certificación pago de seguridad social y parafiscales, con su correspondiente planilla.
3. Remisión No. 050 de fecha 09 de agosto de 2021, correspondiente a las togas de Jueces y Magistrados entregadas en el Almacén de la Dirección Ejecutiva Seccional.
4. Cumplido a satisfacción por parte de la supervisora del contrato.
5. Ingresos de Almacén No. 1013 de fecha 06 de septiembre de 2021 y No. 1017 de fecha 13 de septiembre de 2021.
6. Aportó documento donde allegó las certificaciones de disposición final de los residuos utilizados en la fabricación de los elementos.</t>
  </si>
  <si>
    <t>156 TOGAS JUECES 
40 TOGAS MAGISTRADOS</t>
  </si>
  <si>
    <t>Septiembre 29 de 2021</t>
  </si>
  <si>
    <t>14 al 29 de septiembre de 2021</t>
  </si>
  <si>
    <t>R&amp;G SOLUTION GROUP SAS</t>
  </si>
  <si>
    <t>047 de 2021 - MC-2021-26</t>
  </si>
  <si>
    <t>CONTRATAR EN NOMBRE DE LA NACIÓN – CONSEJO SUPERIOR DE LA JUDICATURA – DIRECCIÓN EJECUTIVA SECCIONAL DE ADMINISTRACIÓN JUDICIAL DE CALI – VALLE DEL CAUCA, LA ADQUISICIÓN DE PUNTOS ECOLÓGICOS PARA LAS DIFERENTES CORPORACIONES Y DESPACHOS JUDICIALES DEL VALLE DEL CAUCA.</t>
  </si>
  <si>
    <t>A-02-02-01-003-006 PRODUCTOS DE CAUCHO Y PLÁSTICO - RECURSO 10 CSF</t>
  </si>
  <si>
    <t>09/09/2021</t>
  </si>
  <si>
    <t>14/09/2021</t>
  </si>
  <si>
    <t>13/10/2021</t>
  </si>
  <si>
    <t>CSC-100014699</t>
  </si>
  <si>
    <t xml:space="preserve">1. Ejecutar el objeto del Contrato conforme lo establecido en el Proceso Selección de Mínima Cuantía No. MC-2021-26. 2. Entregar los elementos objeto del Contrato, directamente en el Almacén de la Dirección Ejecutiva Seccional de Administración Judicial de Cali - Valle del Cauca, ubicado en la Carrera 10 No. 12-15, Palacio de Justicia “Pedro Elías Serrano Abadía” de Cali. 3. Poner todo su conocimiento y experiencia técnica en la ejecución del contrato, tomando las medidas necesarias que garanticen el correcto, eficiente y eficaz desarrollo. 4. Cumplir con las especificaciones técnicas de los elementos requeridos por la Entidad. 5. Garantizar que los elementos a entregar a la Entidad sean nuevos, de óptima calidad, atendiendo las especificaciones técnicas previstas en el proceso de selección. 6. El Contratista deberá prever el cargue y descargue de los elementos según sea el caso, haciendo uso de los equipos requeridos para transportar los mismos, tales como: carretas o montacargas manuales y/o mecánicos, operados por su propio personal. 7. Reemplazar los elementos defectuosos o que no cumplan con las especificaciones exigidas por la Dirección Ejecutiva Seccional de Administración Judicial de Cali – Valle del Cauca, en un término no mayor a cinco (05) días calendario. 8. Garantizar la calidad de los bienes y responder por ella de conformidad con el Artículo 5 Numeral 4 de la Ley 80 de 1993. 9. Suscribir el Acta de Liquidación del contrato dentro de los cuatro (04) meses siguientes a su finalización. Si el CONTRATISTA no se presenta a la liquidación previo requerimiento realizado por la entidad en dos (2) oportunidades o las partes no llegan a un acuerdo sobre el contenido de la misma, será practicada directa y unilateralmente por la DIRECCIÓN EJECUTIVA SECCIONAL DE ADMINISTRACIÓN JUDICIAL DE CALI – VALLE DEL CAUCA. 10. Constituir la Garantía que establezca el Consejo Superior de la Judicatura – Dirección Ejecutiva Seccional de Administración Judicial de Cali – Valle del Cauca, en la Invitación Publica, así mismo deberá informar toda suspensión y reinicio del Contrato a la Compañía Aseguradora, a efectos de prorrogar la vigencia de las pólizas, en caso de requerirse. 11. Asumir todos los gastos que se ocasionen en relación con la legalización y ejecución del Contrato. 12. Suministrar al Supervisor, la información que le sea solicitada para verificar el correcto y oportuno cumplimiento de las obligaciones que contrae. 13. Recibir y acatar las instrucciones que sean impartidas por el Supervisor del Contrato para garantizar el correcto y oportuno cumplimiento de las obligaciones que contrae. 14. El Contratista deberá dar cumplimiento a la Resolución Nro. 666 del 24 de abril de 2020 “Por medio de la cual se adopta el protocolo general de bioseguridad para mitigar, controlar y realizar el adecuado manejo de la pandemia del Coronavirus COVID-19” y demás normas que la modifiquen o adicionen. 15. Garantizar el cumplimiento de todas las medidas de bioseguridad establecidas por el Gobierno Nacional y el Consejo Superior de la Judicatura, para la prevención del contagio del Virus Covid-19. 16. Responder por cualquier daño o perjuicio que por su culpa o la de su personal cause al CONSEJO SUPERIOR DE LA JUDICATURA o a terceras personas, comprometiéndose a repararlo en forma inmediata; de no hacerlo así, el CONSEJO SUPERIOR DE LA JUDICATURA procederá a corregirlo en la forma que estime conveniente, pero su costo y el de las posibles indemnizaciones surgidas se descontaran de los pagos pendientes al CONTRATISTA. 17. Cumplir con los requisitos ambientales establecidos en el proceso de selección. 18. Pagar los salarios y prestaciones sociales en forma oportuna a todo el personal que utilice en la ejecución del Contrato, y en general, dar estricto cumplimiento a la totalidad de obligaciones con el sistema integral de seguridad social y parafiscales, derivadas de la ejecución del Contrato. PARÁGRAFO: El personal que el contratista ocupe en la ejecución del Contrato, no tendrá ninguna vinculación laboral, civil, ni comercial con el Consejo Superior de la Judicatura. La responsabilidad derivada de estas vinculaciones correrá a cargo exclusivo del contratista. 19. Pagar los impuestos de Ley propios de la actividad, acorde con el valor total del contrato. 20. Proveer un canal de envío o medio de transporte para que en caso de que el Almacén de la Dirección Ejecutiva Seccional de Administración Judicial de Cali – Valle del Cauca, necesite realizar devoluciones, corran por parte del contratista los costos de envío y transporte de las unidades a devolver. 21. Atender oportunamente los requerimientos realizados por la Dirección Ejecutiva Seccional de Administración Judicial de Cali – Valle del Cauca, a través del Supervisor del contrato, en las condiciones y plazos establecidos, garantizando la disponibilidad y entrega oportuna de los elementos ofrecidos. 22. La presentación de la factura electrónica validada previamente por la DIAN, como requisito necesario para el pago de los bienes y/o servicios contratados conforme con las disposiciones señaladas en el Decreto 358 del 5 de marzo de 2020, en concordancia, con lo dispuesto en la Resolución No.000042 del 5 de mayo de 2020, expedida por Dirección de Impuestos y Aduanas Nacionales – DIAN. 23. Todas las demás que surjan de la naturaleza del mismo. OBLIGACIONES LABORALES: Serán obligaciones del Contratista como empleador: Dar cumplimiento a las normas laborales, en lo referente al personal que utilice en la ejecución del contrato y en especial a las obligaciones establecidas en las Leyes 100 de 1993 y 797 de 2003 y Decretos Reglamentarios. Es obligación del CONTRATISTA suministrar al Supervisor del Contrato, las constancias que acrediten el pago de los aportes al Sistema General de Seguridad Social (ARL, EPS y Pensiones) y aportes parafiscales (I.C.B.F, Cajas de Compensación Familiar y SENA) con el personal que utilice en desarrollo del Contrato. si a ello hubiere lugar y conforme la vinculación que se efectué. Así mismo presentará al Supervisor a la finalización del Contrato, constancia de cumplimiento de los aportes al Sistema General de Seguridad Social y Parafiscales, expedida por la Persona Natural o el Representante Legal y/o por el Revisor Fiscal, si lo hubiere de la Persona Jurídica estableciendo una correcta relación entre los montos adeudados y las sumas que debieron haber sido cotizadas, correspondientes al personal que utilizó en la ejecución del Contrato. Así mismo, el Contratista tomará las previsiones necesarias para garantizar la seguridad industrial del personal a su cargo o servicio, de acuerdo con las reglamentaciones vigentes en el país. No existirá entre el Contratista, ni el personal que este utilice para la ejecución del Contrato, vínculo laboral, civil, ni comercial alguno con el Consejo Superior de la Judicatura – Dirección Seccional de Administración Judicial de Cali – Valle del Cauca. La responsabilidad derivada de estas vinculaciones correrá a cargo exclusivo del CONTRATISTA. </t>
  </si>
  <si>
    <t>1. El contratista constituyo el día 09 de septiembre de 2021 la garantía de cumplimiento (amparos: Cumplimiento y calidad de los elementos), la cual fue aprobada por la Entidad.
2. Se verificó que los puntos ecológicos entregados a la Dirección Ejecutiva Seccional de Administración Judicial de Cali - Valle cumplieran con las especificaciones técnicas solicitadas por la Entidad.
3. Así mismo, se deja constancia que el contratista está cumpliendo sin observación alguna a las demás obligaciones contractuales.</t>
  </si>
  <si>
    <t>1. Aporto la Póliza No. CSC-100014699 de la compañía de Seguros Mundial.
2. Remisión No. RE de fecha 28 de septiembre de 2021, correspondiente a los puntos ecológicos entregados en el Almacén de la Dirección Ejecutiva Seccional.</t>
  </si>
  <si>
    <t>36 Puntos ecológicos</t>
  </si>
  <si>
    <t>25 Puntos ecológicos</t>
  </si>
  <si>
    <t>Septiembre 15 de 2021</t>
  </si>
  <si>
    <t>27 de julio al 15 septiembre de 2021</t>
  </si>
  <si>
    <t>INVERSIONES SARHEM DE COLOMBIA S.A.S.</t>
  </si>
  <si>
    <t>031 de 2021 - MC-2021-17</t>
  </si>
  <si>
    <t>CONTRATAR EN NOMBRE DE LA NACIÓN – CONSEJO SUPERIOR DE LA JUDICATURA – DIRECCIÓN EJECUTIVA SECCIONAL DE ADMINISTRACIÓN JUDICIAL DE CALI – VALLE DEL CAUCA, EL SUMINISTRO DE VESTUARIO Y CALZADO COMO DOTACIÓN DE LEY, REPRESENTADO EN BONOS, CORRESPONDIENTE AL PRIMER, SEGUNDO Y TERCER CUATRIMESTRE DEL AÑO 2021, PARA EL PERSONAL DE LA DIRECCIÓN EJECUTIVA SECCIONAL DE ADMINISTRACIÓN JUDICIAL DE CALI – VALLE DEL CAUCA, QUE RECIBE UNA REMUNERACIÓN INFERIOR A DOS (2) SALARIOS MÍNIMOS MENSUALES LEGALES VIGENTES.</t>
  </si>
  <si>
    <t>17/06/2021</t>
  </si>
  <si>
    <t>SEIS (06) MESES</t>
  </si>
  <si>
    <t>22/06/2021</t>
  </si>
  <si>
    <t>21/12/2021</t>
  </si>
  <si>
    <t>14-44-101130280</t>
  </si>
  <si>
    <t>18/06/2021</t>
  </si>
  <si>
    <t xml:space="preserve">1.	Ejecutar el objeto del Contrato conforme lo establecido en el proceso selección de Mínima Cuantía No. MC-2021-17. 2. 
2.	Entregar los bonos objeto del Contrato, directamente en el Almacén de la Dirección Ejecutiva Seccional de Administración Judicial de Cali - Valle del Cauca, ubicado en la Carrera 10 No. 12-15, Palacio de Justicia “Pedro Elías Serrano Abadía” de Cali.
3.	Garantizar que los bonos de dotación de dotación entregados a la Dirección Ejecutiva Seccional de Administración Judicial sean redimidos según especificaciones técnicas previstas en el proceso de selección. 
4.	Garantizar la calidad de los bienes y responder por ella de conformidad con el artículo 5 Numeral 4 de la Ley 80 de 1993. 
5.	Suscribir el Acta de Liquidación del contrato dentro de los cuatro (04) meses siguientes a su finalización. si el CONTRATISTA no se presenta a la liquidación previo requerimiento realizado por la entidad en dos (2) oportunidades o las partes no llegan a un acuerdo sobre el contenido de la misma, será practicada directa y unilateralmente por la DIRECCIÓN EJECUTIVA SECCIONAL DE ADMINISTRACIÓN JUDICIAL DE CALI – VALLE DEL CAUCA. 
6.	Constituir la Garantía que establezca el Consejo Superior de la Judicatura – Dirección Ejecutiva Seccional de Administración Judicial de Cali – Valle del Cauca, en la Invitación Publica, así mismo deberá informar toda suspensión y reinicio del Contrato a la Compañía Aseguradora, a efectos de prorrogar la vigencia de la misma en caso de requerirse. 
7.	Asumir todos los gastos que se ocasionen en relación con la legalización y ejecución del Contrato. 
8.	Suministrar al Supervisor, la información que le sea solicitada para verificar el correcto y oportuno cumplimiento de las obligaciones que contrae. 
9.	Recibir y acatar las instrucciones que sean impartidas por el Supervisor del Contrato para garantizar el correcto y oportuno cumplimiento de las obligaciones que contrae. 
10.	Recibir y acatar las instrucciones que sean impartidas por el Supervisor del Contrato para garantizar el correcto y oportuno cumplimiento de las obligaciones que contrae. 
11.	El Contratista deberá dar cumplimiento a la Resolución Nro. 666 del 24 de abril de 2020 “Por medio de la cual se adopta el protocolo general de bioseguridad para mitigar, controlar y realizar el adecuado manejo de la pandemia del Coronavirus COVID-19” y demás normas que la modifiquen o adicionen. 
12.	Garantizar el cumplimiento de todas las medidas de bioseguridad establecidas por el Gobierno Nacional y el Consejo Superior de la Judicatura, para la prevención del contagio del Virus Covid-19. 
13.	Cumplir con los requisitos ambientales. 
14.	Pagar los salarios y prestaciones sociales en forma oportuna a todo el personal que utilice en la ejecución del contrato, conforme a la vinculación que se efectué y en general dar estricto cumplimiento a la totalidad de las obligaciones con el Sistema de Seguridad Social y Parafiscales, derivadas de la ejecución del presente Contrato y en general, dar estricto cumplimiento a la totalidad de obligaciones con el sistema integral de seguridad social, parafiscales y SG-SST, derivadas de la ejecución del contrato. PARÁGRAFO: El personal que el contratista ocupe en la ejecución del contrato, no tendrá ninguna vinculación laboral, civil, ni comercial con el Consejo Superior de la Judicatura. La responsabilidad derivada de estas vinculaciones correrá a cargo exclusivo del contratista. 
15.	Pagar los impuestos de Ley propios de la actividad, acorde con el valor total del contrato.
16.	La presentación de la factura electrónica validada previamente por la DIAN, como requisito necesario para el pago de los bienes y/o servicios contratados conforme con las disposiciones señaladas en el Decreto 358 del 5 de marzo de 2020, en concordancia, con lo dispuesto en la Resolución No.000042 del 5 de mayo de 2020, expedida por Dirección de Impuestos y Aduanas Nacionales – DIAN. 
17.	Todas las demás que surjan de la naturaleza del mismo. OBLIGACIONES LABORALES Serán obligaciones del Contratista como empleador: Dar cumplimiento a las normas laborales, en lo referente al personal que utilice en la ejecución del contrato y en especial a las obligaciones establecidas en las Leyes 100 de 1993 y 797 de 2003 y Decretos Reglamentarios. Es obligación del CONTRATISTA suministrar al Supervisor del Contrato, las constancias que acrediten el pago de los aportes al Sistema General de Seguridad Social (ARL, EPS y Pensiones) y aportes parafiscales (I.C.B.F, Cajas de Compensación Familiar y SENA) con el personal que utilice en desarrollo del contrato. Así mismo presentará al Supervisor a la finalización del contrato, constancia de cumplimiento de los aportes al Sistema General de Seguridad Social y Parafiscales, expedida por la Persona Natural o el Representante Legal y/o por el Revisor Fiscal, si lo hubiere de la Persona Jurídica, estableciendo una correcta relación entre los montos adeudados y las sumas que debieron haber sido cotizadas, correspondientes al personal que utilizó en la ejecución del Contrato. Así mismo, el Contratista tomará las previsiones necesarias para garantizar la seguridad industrial del personal a su cargo o servicio, de acuerdo con las reglamentaciones vigentes en el país. No existirá entre el CONTRATISTA ni el personal que este utilice para la ejecución del Contrato, vínculo laboral, civil, ni comercial alguno con el Consejo Superior de la Judicatura – Dirección Ejecutiva Seccional de Administración Judicial de Cali – Valle del Cauca. La responsabilidad derivada de estas vinculaciones correrá a cargo exclusivo del CONTRATISTA. </t>
  </si>
  <si>
    <r>
      <rPr>
        <sz val="9"/>
        <rFont val="Arial"/>
        <family val="2"/>
      </rPr>
      <t xml:space="preserve">El contratista el día 18 de junio de 2021, constituyo la garantía de cumplimiento (amparo: Cumplimiento del contrato), la cual fue aprobada por la Entidad.
El 22 de junio de 2021, se realizó la entrega de 27 bonos de dotación, directamente en el Almacén de la Dirección Ejecutiva Seccional de Administración Judicial de Cali - Valle del Cauca, ubicado en la Carrera 10 No. 12-15, Palacio de Justicia “Pedro Elías Serrano Abadía” de Cali, conforme a la remisión  allegada,
Se verificó que los bonos de dotación correspondientes para el primer cuatrimestre entregados a la Dirección Ejecutiva Seccional de Administración Judicial de Cali - Valle cumplieran con las especificaciones técnicas solicitadas por la Entidad.
</t>
    </r>
    <r>
      <rPr>
        <sz val="9"/>
        <color rgb="FFFF0000"/>
        <rFont val="Arial"/>
        <family val="2"/>
      </rPr>
      <t xml:space="preserve">
</t>
    </r>
    <r>
      <rPr>
        <sz val="9"/>
        <rFont val="Arial"/>
        <family val="2"/>
      </rPr>
      <t>Se verificó el pago de las prestaciones sociales y parafiscales en forma oportuna a todo el personal que utilice en la ejecución del Contrato, como se puede constatar en la planilla de pago de fecha 07 de julio de 2021.</t>
    </r>
    <r>
      <rPr>
        <sz val="9"/>
        <color rgb="FFFF0000"/>
        <rFont val="Arial"/>
        <family val="2"/>
      </rPr>
      <t xml:space="preserve">
</t>
    </r>
    <r>
      <rPr>
        <sz val="9"/>
        <rFont val="Arial"/>
        <family val="2"/>
      </rPr>
      <t>El Contratista cuenta con un plan de gestión integral de residuos.</t>
    </r>
    <r>
      <rPr>
        <sz val="9"/>
        <color rgb="FFFF0000"/>
        <rFont val="Arial"/>
        <family val="2"/>
      </rPr>
      <t xml:space="preserve">
</t>
    </r>
    <r>
      <rPr>
        <sz val="9"/>
        <rFont val="Arial"/>
        <family val="2"/>
      </rPr>
      <t xml:space="preserve">
Así mismo, se deja constancia que el contratista está cumpliendo sin observación alguna a las demás obligaciones contractuales.</t>
    </r>
  </si>
  <si>
    <t>Remisión No. 12071 de fecha 22 de junio de 2021, correspondiente a los bonos de dotación entregados en el Almacén de la Dirección Ejecutiva Seccional.
Cumplido a satisfacción por parte de la supervisora del contrato (E).
Certificación de pago de las obligaciones al sistema de seguridad social y parafiscales, con sus respectivas planillas de pago. 
Plan de gestión integral de residuos de confección y embalajes peligrosos y no peligrosos, Programas ambientales implementados, Certificación LogiRec S.A.S. y Registro Único Prestadores de Servicio Públicos.</t>
  </si>
  <si>
    <t>64 Bonos de dotación</t>
  </si>
  <si>
    <t>27 Bonos de dotación</t>
  </si>
  <si>
    <t>Diciembre 14 de 2020</t>
  </si>
  <si>
    <t>10 al 14 de Diciembre de 2020</t>
  </si>
  <si>
    <t>MEGA SUMINISTROS SAS</t>
  </si>
  <si>
    <t>102 de 2020</t>
  </si>
  <si>
    <t>Contratar en nombre de la Nación – Consejo Superior de la Judicatura – Dirección Ejecutiva Seccional de Administración Judicial de Cali – Valle del Cauca,la adquisición de elementos para la prevención del contagio del virus COVID-19, para los Funcionarios y Empleados de las Corporaciones y Despachos Judiciales del Valle del Cauca.</t>
  </si>
  <si>
    <t>12/11/2020</t>
  </si>
  <si>
    <t>A-02-01-01-004-008 APARATOS MÉDICOS, INSTRUMENTOS ÓPTICOS Y DE PRECISIÓN, RELOJES</t>
  </si>
  <si>
    <t>23/11/2020</t>
  </si>
  <si>
    <t>07/12/2020</t>
  </si>
  <si>
    <t>DOCE DÍAS</t>
  </si>
  <si>
    <t>10/12/2020</t>
  </si>
  <si>
    <t>21/12/2020</t>
  </si>
  <si>
    <t>45-44-101120647</t>
  </si>
  <si>
    <t>09/12/2020</t>
  </si>
  <si>
    <t>1. Ejecutar el objeto del Contrato conforme lo establecido en el Proceso Selección de Mínima Cuantía No. MC-2020-25. 2. Entregar los elementos objeto del Contrato, directamente en el Almacén de la Dirección Ejecutiva Seccional de Administración Judicial de Cali - Valle del Cauca, ubicado en la Carrera 10 No. 12-15, Palacio de Justicia “Pedro Elías Serrano Abadía” de Cali. 3. Garantizar que los elementos a entregar a la Entidad sean nuevos, de óptima calidad, atendiendo las especificaciones técnicas previstas en el proceso de selección. 4. El contratista deberá prever el cargue y descargue de los elementos según sea el caso; haciendo uso de los equipos requeridos para transportar los mismos, tales como: carreteras o montacargas manuales y/o mecánicos, operados por su propio personal. 5. Reemplazar los elementos que no cumplan con las especificaciones exigidas por la Dirección Ejecutiva Seccional de Administración Judicial de Cali – Valle del Cauca, en un término no mayor a tres (03) días calendario. 6. Garantizar la calidad de los bienes y responder por ella de conformidad con el Artículo 5 Numeral 4 de la Ley 80 de 1993. 7. Suscribir el Acta de Liquidación del contrato dentro de los cuatro (04) meses siguientes a su finalización. si el CONTRATISTA no se presenta a la liquidación previo requerimiento realizado por la entidad en dos (2) oportunidades o las partes no llegan a un acuerdo sobre el contenido de la misma, será practicada directa y unilateralmente por la DIRECCIÓN EJECUTIVA SECCIONAL DE ADMINISTRACIÓN JUDICIAL DE CALI – VALLE DEL CAUCA. 8. Constituir la Garantía que establezca el Consejo Superior de la Judicatura – Dirección Ejecutiva Seccional de Administración Judicial de Cali – Valle del Cauca, en la Invitación Publica, así mismo deberá informar toda suspensión y reinicio del Contrato a la Compañía Aseguradora, a efectos de prorrogar la vigencia de las pólizas, en caso de requerirse. 9. Suministrar al Supervisor, la información que le sea solicitada para verificar el correcto y oportuno cumplimiento de las obligaciones que contrae. 10. Asumir todos los gastos que se ocasionen en relación con la ejecución del Contrato. 11. Recibir y acatar las instrucciones que sean impartidas por el Supervisor del Contrato para garantizar el correcto y oportuno cumplimiento de las obligaciones que contrae. 12. Cumplir con los requisitos ambientales. 13. El Contratista deberá dar cumplimiento a la Resolución Nro. 666 del 24 de abril de 2020 “Por medio de la cual se adopta el protocolo general de bioseguridad para mitigar, controlar y realizar el adecuado manejo de la pandemia del Coronavirus COVID-19”. 14. Pagar los salarios y prestaciones sociales en forma oportuna a todo el personal que utilice en la ejecución del Contrato, y en general, dar estricto cumplimiento a la totalidad de obligaciones con el sistema integral de seguridad social y parafiscales, derivadas de la ejecución del Contrato. PARÁGRAFO: El personal que el contratista ocupe en la ejecución del Contrato, no tendrá ninguna vinculación laboral, civil, ni comercial con el Consejo Superior de la Judicatura. La responsabilidad derivada de estas vinculaciones correrá a cargo exclusivo del contratista. 15. Pagar los impuestos de Ley propios de la actividad, acorde con el valor total del contrato. 16. Todas las demás que surjan de la naturaleza del mismo.</t>
  </si>
  <si>
    <t>Se reciben 30 Unidades de termometros,  en el Almacén de la Dirección Seccional,  se verifica que los elementos entregados correspondan a lo requerido por la entidad y que cumplan con las especificaciones técnicas exigidas, se verifica la poliza de cumplimiento y calidad de los bienes, la entrega se hizo en medio de transporte del proveedor cumpliendo con los protocoles de bioseguridad con relación al COVID-19.</t>
  </si>
  <si>
    <t>Remisión de entrega No.0000002617, correspondiente a 30 unidades de termometros</t>
  </si>
  <si>
    <r>
      <rPr>
        <b/>
        <sz val="10"/>
        <color theme="1"/>
        <rFont val="Calibri"/>
        <family val="2"/>
        <scheme val="minor"/>
      </rPr>
      <t xml:space="preserve">3500 </t>
    </r>
    <r>
      <rPr>
        <sz val="10"/>
        <color theme="1"/>
        <rFont val="Calibri"/>
        <family val="2"/>
        <scheme val="minor"/>
      </rPr>
      <t xml:space="preserve">UNIDADES ALCOHOL ANTISEPTICO
</t>
    </r>
    <r>
      <rPr>
        <b/>
        <sz val="10"/>
        <color theme="1"/>
        <rFont val="Calibri"/>
        <family val="2"/>
        <scheme val="minor"/>
      </rPr>
      <t xml:space="preserve">2500 </t>
    </r>
    <r>
      <rPr>
        <sz val="10"/>
        <color theme="1"/>
        <rFont val="Calibri"/>
        <family val="2"/>
        <scheme val="minor"/>
      </rPr>
      <t xml:space="preserve">UNIDADES JABÓN LÍQUIDO PARA MANOS
</t>
    </r>
    <r>
      <rPr>
        <b/>
        <sz val="10"/>
        <color theme="1"/>
        <rFont val="Calibri"/>
        <family val="2"/>
        <scheme val="minor"/>
      </rPr>
      <t>2149</t>
    </r>
    <r>
      <rPr>
        <sz val="10"/>
        <color theme="1"/>
        <rFont val="Calibri"/>
        <family val="2"/>
        <scheme val="minor"/>
      </rPr>
      <t xml:space="preserve"> UNIDADES ALCOHOL GLICERINADO (GEL ANTIBACTERIAL)
</t>
    </r>
    <r>
      <rPr>
        <b/>
        <sz val="10"/>
        <color theme="1"/>
        <rFont val="Calibri"/>
        <family val="2"/>
        <scheme val="minor"/>
      </rPr>
      <t>30</t>
    </r>
    <r>
      <rPr>
        <sz val="10"/>
        <color theme="1"/>
        <rFont val="Calibri"/>
        <family val="2"/>
        <scheme val="minor"/>
      </rPr>
      <t xml:space="preserve"> UNIDADES TERMOMETRO INFRARROJO DIGITAL</t>
    </r>
  </si>
  <si>
    <t>30 UNIDADES TERMOMETRO INFRARROJO DIGITAL</t>
  </si>
  <si>
    <t>Diciembre 09 de 2020</t>
  </si>
  <si>
    <t>09 al 15 de Diciembre de 2020</t>
  </si>
  <si>
    <t>GRUPO EMPRESARIAL CREAR DE COLOMBIA S.A.S.</t>
  </si>
  <si>
    <t>ANDRÉS MAURICIO FERNANDEZ PEÑA</t>
  </si>
  <si>
    <t>OC 59663 de 2020</t>
  </si>
  <si>
    <t>Contratar en nombre de la Nación – Consejo Superior de la Judicatura – Dirección Ejecutiva Seccional de Administración Judicial de Cali – Valle del Cauca, la adquisición de escáneres para las Corporaciones y Despachos Judiciales del Valle del Cauca, con su respectiva instalación y puesta en funcionamiento.</t>
  </si>
  <si>
    <t>C 2799 0800 12 0 2799065 02 ADQUISICIÓN DE BIENES Y SERVICIOS - SERVICIOS TECNOLÓGICOS - FORTALECIMIENTO DE LA PLATAFORMA PARA LA GESTIÓN TECNOLÓGICA NACIONAL</t>
  </si>
  <si>
    <t>29/10/2020</t>
  </si>
  <si>
    <t>26/11/2020</t>
  </si>
  <si>
    <t>25/12/2020</t>
  </si>
  <si>
    <t>33-44-101207057</t>
  </si>
  <si>
    <t>Ejecutar el objeto de la Orden de Compra conforme lo establecido en los Términos y Condiciones de la Tienda Virtual del Estado Colombiano - Acuerdo Marco para la compra o Alquiler de Equipos Tecnológicos y Periféricos CCE- 925-AMP-2019.</t>
  </si>
  <si>
    <t>Se realiza requerimiento telefonico al contratista  para la entrega de los elementos, el cual manifiesta inconvenientes de orden de importacion para cumplir con la entrega de los ETP, se hablo con el Señor Luis Alberto Huertas, a lo cual el dia 15 de Diciembre mediante correo electronico nos envio solicitud de prorroga a la OC.</t>
  </si>
  <si>
    <t>Correo electronico.</t>
  </si>
  <si>
    <t>211 unidades de escáneres verticales 
25 unidades de escáneres de mano</t>
  </si>
  <si>
    <t>70% en tiempo</t>
  </si>
  <si>
    <t xml:space="preserve">Jefe de Grupo de Mantenimiento y Soporte Tecnológico </t>
  </si>
  <si>
    <t>Diciembre 18 de 2020</t>
  </si>
  <si>
    <t>Octubre 13 a Diciembre 18 de 2020</t>
  </si>
  <si>
    <t>SI S.A.S.</t>
  </si>
  <si>
    <t>040 de 2020</t>
  </si>
  <si>
    <t>Contratar en nombre de la Nación – Consejo Superior de la Judicatura – Dirección Ejecutiva Seccional de Administración Judicial de Cali – Valle del Cauca, el suministro de vestuario y calzado como dotación de ley, representado en bonos, correspondiente al primer, segundo y tercer cuatrimestre del año 2020, para el personal de la Dirección Ejecutiva Seccional de Administración Judicial de Cali – Valle del Cauca, que recibe una remuneración inferior a dos (2) salarios mínimos mensuales legales vigentes.</t>
  </si>
  <si>
    <t>10/09/2020</t>
  </si>
  <si>
    <t>08/10/2020</t>
  </si>
  <si>
    <t>DOS MESES Y SEIS DÍAS</t>
  </si>
  <si>
    <t>13/10/2020</t>
  </si>
  <si>
    <t>18/12/2020</t>
  </si>
  <si>
    <t>2750365-8</t>
  </si>
  <si>
    <t xml:space="preserve">1.) Ejecutar el objeto del Contrato conforme lo establecido en el proceso selección de Mínima Cuantía No. MC-2020-13. 2.) Entregar los bonos objeto del Contrato, directamente en el Almacén de la Dirección Ejecutiva Seccional de Administración Judicial de Cali - Valle del Cauca, ubicado en la Carrera 10 No. 12-15, Palacio de Justicia “Pedro Elías Serrano Abadía” de Cali. 3.) Garantizar que los bonos de dotación entregados a la Dirección Ejecutiva Seccional de Administración Judicial sean redimidos según especificaciones técnicas del proceso. 4.) Garantizar la calidad de los bienes y responder por ella de conformidad con el artículo 5 Numeral 4 de la Ley 80 de 1993. 5.) Suscribir el Acta de Liquidación del contrato dentro de los cuatro (04) meses siguientes a su finalización. si el CONTRATISTA no se presenta a la liquidación previo requerimiento realizado por la entidad en dos (2) oportunidades o las partes no llegan a un acuerdo sobre el contenido de la misma, será practicada directa y unilateralmente por la DIRECCIÓN EJECUTIVA SECCIONAL DE ADMINISTRACIÓN JUDICIAL DE CALI – VALLE DEL CAUCA. 6.) Constituir las Garantías que establezca el Consejo Superior de la Judicatura – Dirección Ejecutiva Seccional de Administración Judicial de Cali – Valle del Cauca, en la Invitación Publica, así mismo deberá informar toda suspensión y reinicio del Contrato a la Compañía Aseguradora, a efectos de prorrogar la vigencia de las pólizas, en caso de requerirse. 7.) Suministrar al Supervisor, la información que le sea solicitada para verificar el correcto y oportuno cumplimiento de las obligaciones que contrae. 8.) Asumir todos los gastos que se ocasionen en relación con la ejecución del Contrato. 9.) Recibir y acatar las instrucciones que sean impartidas por el Supervisor del Contrato para garantizar el correcto y oportuno cumplimiento de las obligaciones que contrae. 10.) Cumplir con los requisitos ambientales. 11.) Pagar los salarios y prestaciones sociales en forma oportuna a todo el personal que utilice en la ejecución del Contrato, y en general, dar estricto cumplimiento a la totalidad de obligaciones con el sistema integral de seguridad social y parafiscales, derivadas de la ejecución del Contrato. PARÁGRAFO: El personal que el contratista ocupe en la ejecución del Contrato, no tendrá ninguna vinculación laboral, civil, ni comercial con el Consejo Superior de la Judicatura. La responsabilidad derivada de estas vinculaciones correrá a cargo exclusivo del contratista. 12.) Pagar los impuestos de Ley propios de la actividad, acorde con el valor total del Contrato. 13.) Todas las demás que surjan de la naturaleza del mismo. </t>
  </si>
  <si>
    <t>El contratista constituyo la garantía de cumplimiento (amparos: Cumplimiento del contrato), la cual fue aprobada por la Entidad.
En los día 13 de octubre y 11 de diciembre de 2020, se realizó la entrega de 84 bonos de dotación, directamente en el Almacén de la Dirección Ejecutiva Seccional de Administración Judicial de Cali - Valle del Cauca, ubicado en la Carrera 10 No. 12-15, Palacio de Justicia “Pedro Elías Serrano Abadía” de Cali, conforme a la relación de entrega de bonos de dichas fechas.  
Se verificó que los bonos de dotación entregados a la Dirección Ejecutiva Seccional de Administración Judicial fueron remitidos teniendo en cuenta las especificaciones técnicas solicitadas por la Entidad.
Se verificó el pago de las prestaciones sociales en forma oportuna a todo el personal que utilice en la ejecución del Contrato, como se puede constatar en las planillas de pago de fecha 14 de octubre y de fecha 14 de dciembre de 2020.
Así mismo, se deja constancia que el contratista está cumpliendo sin observación alguna a las demás obligaciones contractuales.</t>
  </si>
  <si>
    <t>Ordenes de ingreso Nro. 939 de fecha 19 de octubre de 2020 y Nro. 947 de fecha 16 de diciembre de 2020,  correspondiente a 84 bonos de dotación entregados en el Almacén de la Dirección Ejecutiva Seccional, certificación del pago de las obligaciones al Sistema General de Seguridad Social y Parafiscales, con su respectiva planilla de pago y el cumplido de recibo a satisfacción por parte del Supervisor del Contrato.</t>
  </si>
  <si>
    <t>84 Bonos de dotación</t>
  </si>
  <si>
    <t>56 Bonos de dotación                                                                                   28 Bonos de dotación</t>
  </si>
  <si>
    <t>13/10/2020 11/12/2020</t>
  </si>
  <si>
    <t>Junio 11 de 2020</t>
  </si>
  <si>
    <t>Mayo 20 a Junio 11 de 2020</t>
  </si>
  <si>
    <t>ASOCIACION DESARROLLANDO FUTURO – ASODESFUTURO</t>
  </si>
  <si>
    <t>021 de 2020</t>
  </si>
  <si>
    <t>Contratar en nombre de la Nación – Consejo Superior de la Judicatura – Dirección Ejecutiva Seccional de Administración Judicial de Cali – Valle del Cauca, la adquisición de tapabocas para protección y uso por parte de los Funcionarios y Empleados de las Corporaciones y Despachos Judiciales del Valle del Cauca, teniendo en cuenta la emergencia sanitaria que se viene presentando en el País por causa del virus COVID-19.</t>
  </si>
  <si>
    <t>28/04/2020</t>
  </si>
  <si>
    <t>CINCO DÍAS</t>
  </si>
  <si>
    <t>20/05/2020</t>
  </si>
  <si>
    <t>24/05/2020</t>
  </si>
  <si>
    <t>52-46-101000427</t>
  </si>
  <si>
    <t xml:space="preserve">Entregar los tapabocas quirúrgicos, directamente en el Almacén de la Dirección Ejecutiva Seccional de Administración Judicial de Cali - Valle del Cauca, ubicado en la Carrera 10 No. 12-15, Palacio de Justicia “Pedro Elías Serrano Abadía” de Cali.   </t>
  </si>
  <si>
    <t>Orden de ingreso de los tapabocas quirúrgicos al Almacén de la Dirección Ejecutiva Seccional y el cumplido de recibo a satisfacción por parte del Supervisor del Contrato.</t>
  </si>
  <si>
    <t>58.000 Tapabocas quirúrgicos</t>
  </si>
  <si>
    <t>ALEJANDRO BUITRAGO GUEVARA</t>
  </si>
  <si>
    <t>Representante Legal ASOCIACION DESARROLLANDO FUTURO – ASODESFUTURO</t>
  </si>
  <si>
    <t>Mayo 18 a Junio 11 de 2020</t>
  </si>
  <si>
    <t>OC 48322 de 2020</t>
  </si>
  <si>
    <t>Adquisición de alcohol glicerinado (gel antibacterial) para la antisepsia de manos de los Funcionarios y Empleados de las Corporaciones y Despachos Judiciales del Valle del Cauca, teniendo en cuenta la emergencia sanitaria que se viene presentando en el País por causa del virus covid-19.</t>
  </si>
  <si>
    <t>08/05/2020</t>
  </si>
  <si>
    <t>11/05/2020</t>
  </si>
  <si>
    <t>5 DÍAS</t>
  </si>
  <si>
    <t>63-44-101010103</t>
  </si>
  <si>
    <t>Entregar la gel antibacterial – FCX1LT, directamente en el Almacén de la Dirección Ejecutiva Seccional de Administración Judicial de Cali - Valle del Cauca, ubicado en la Carrera 10 No. 12-15, Palacio de Justicia “Pedro Elías Serrano Abadía” de Cali.</t>
  </si>
  <si>
    <t>Orden de ingreso de la gel antibacterial – FCX1LT  del Almacén de la Dirección Ejecutiva Seccional, la Orden de Compra y cumplido.</t>
  </si>
  <si>
    <t xml:space="preserve">Gel antibacterial – FCX1LT </t>
  </si>
  <si>
    <t xml:space="preserve">2168 Tarros de gel antibacterial – FCX1LT </t>
  </si>
  <si>
    <t>Mayo 21 a Junio 19 de 2020</t>
  </si>
  <si>
    <t>PANAMERICANA LIBRERÍA Y PAPELERÍA S.A</t>
  </si>
  <si>
    <t>OC 48921 de 2020</t>
  </si>
  <si>
    <t>Adquisición de bayetillas para la limpieza de los puestos de trabajo de las Corporaciones y Despachos Judiciales del Valle del Cauca, teniendo en cuenta la emergencia sanitaria que se viene presentando en el País.</t>
  </si>
  <si>
    <t>21/05/2020</t>
  </si>
  <si>
    <t>08 DÍAS</t>
  </si>
  <si>
    <t>12 DÍAS</t>
  </si>
  <si>
    <t>La orden de compra fue prorrogada en tiempo</t>
  </si>
  <si>
    <t>Entregar las bayetillas, directamente en el Almacén de la Dirección Ejecutiva Seccional de Administración Judicial de Cali - Valle del Cauca, ubicado en la Carrera 10 No. 12-15, Palacio de Justicia “Pedro Elías Serrano Abadía” de Cali.</t>
  </si>
  <si>
    <t>Orden de ingreso de las bayetillas por parte del Almacén de la Dirección Ejecutiva Seccional, la Orden de Compra y cumplido del Supervisior.</t>
  </si>
  <si>
    <t>1500 bayetillas de color rojo</t>
  </si>
  <si>
    <t>Mayo 22 a Junio 19 de 2020</t>
  </si>
  <si>
    <t>OC 49021 de 2020</t>
  </si>
  <si>
    <t>Adquisición de alcohol para la prevención del contagio del virus CODIV-19 de los Funcionarios y Empleados de las Corporaciones y Despachos Judiciales del Valle del Cauca, teniendo en cuenta la emergencia sanitaria que se viene presentando en el País.</t>
  </si>
  <si>
    <t>22/05/2020</t>
  </si>
  <si>
    <t>16 DÍAS</t>
  </si>
  <si>
    <t>05/06/2020</t>
  </si>
  <si>
    <t>63-44-101010129</t>
  </si>
  <si>
    <t>Entregar el alcohol - frasco, directamente en el Almacén de la Dirección Ejecutiva Seccional de Administración Judicial de Cali - Valle del Cauca, ubicado en la Carrera 10 No. 12-15, Palacio de Justicia “Pedro Elías Serrano Abadía” de Cali.</t>
  </si>
  <si>
    <t>Orden de ingreso del alcohol - frasco por parte del Almacén de la Dirección Ejecutiva Seccional, la Orden de Compra y cumplido del Supervisior.</t>
  </si>
  <si>
    <t>4000 Frascos de alcohol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</si>
</sst>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quot;$&quot;\ #,##0_);[Red]\(&quot;$&quot;\ #,##0\)"/>
    <numFmt numFmtId="165" formatCode="_-&quot;$&quot;* #,##0.00_-;\-&quot;$&quot;* #,##0.00_-;_-&quot;$&quot;* &quot;-&quot;??_-;_-@_-"/>
    <numFmt numFmtId="166" formatCode="&quot;$&quot;#,##0"/>
    <numFmt numFmtId="167" formatCode="_-&quot;$&quot;* #,##0_-;\-&quot;$&quot;* #,##0_-;_-&quot;$&quot;* &quot;-&quot;??_-;_-@_-"/>
    <numFmt numFmtId="168" formatCode="&quot;$&quot;#,##0.00"/>
    <numFmt numFmtId="169" formatCode="#,##0.00_ ;[Red]\-#,##0.00\ "/>
    <numFmt numFmtId="170" formatCode="dd/mm/yyyy;@"/>
  </numFmts>
  <fonts count="2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name val="Arial"/>
      <family val="2"/>
    </font>
    <font>
      <sz val="10"/>
      <name val="Arial"/>
      <family val="2"/>
    </font>
    <font>
      <sz val="11"/>
      <color indexed="8"/>
      <name val="Calibri"/>
      <family val="2"/>
    </font>
    <font>
      <sz val="10"/>
      <name val="Arial"/>
      <family val="2"/>
    </font>
    <font>
      <sz val="10"/>
      <name val="Arial"/>
      <family val="2"/>
    </font>
    <font>
      <sz val="10"/>
      <color rgb="FF000000"/>
      <name val="Calibri"/>
      <family val="2"/>
      <scheme val="minor"/>
    </font>
    <font>
      <sz val="10"/>
      <name val="Calibri"/>
      <family val="2"/>
      <scheme val="minor"/>
    </font>
    <font>
      <b/>
      <sz val="9"/>
      <color theme="1"/>
      <name val="Arial"/>
      <family val="2"/>
    </font>
    <font>
      <sz val="9"/>
      <color theme="1"/>
      <name val="Arial"/>
      <family val="2"/>
    </font>
    <font>
      <sz val="9"/>
      <name val="Arial"/>
      <family val="2"/>
    </font>
    <font>
      <sz val="9"/>
      <color rgb="FF000000"/>
      <name val="Arial"/>
      <family val="2"/>
    </font>
    <font>
      <sz val="9"/>
      <color rgb="FFFF0000"/>
      <name val="Arial"/>
      <family val="2"/>
    </font>
    <font>
      <b/>
      <sz val="11"/>
      <color theme="1"/>
      <name val="Calibri"/>
      <family val="2"/>
      <scheme val="minor"/>
    </font>
    <font>
      <b/>
      <sz val="12"/>
      <color theme="1"/>
      <name val="Calibri"/>
      <family val="2"/>
      <scheme val="minor"/>
    </font>
    <font>
      <sz val="11"/>
      <color rgb="FF000000"/>
      <name val="Berylium"/>
    </font>
    <font>
      <sz val="11"/>
      <name val="Calibri"/>
      <family val="2"/>
      <scheme val="minor"/>
    </font>
    <font>
      <sz val="8"/>
      <name val="Calibri"/>
      <family val="2"/>
      <scheme val="minor"/>
    </font>
  </fonts>
  <fills count="14">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theme="4" tint="0.79998168889431442"/>
      </patternFill>
    </fill>
    <fill>
      <patternFill patternType="solid">
        <fgColor theme="4" tint="0.59999389629810485"/>
        <bgColor theme="4" tint="0.79998168889431442"/>
      </patternFill>
    </fill>
    <fill>
      <patternFill patternType="solid">
        <fgColor theme="7" tint="0.79998168889431442"/>
        <bgColor indexed="64"/>
      </patternFill>
    </fill>
    <fill>
      <patternFill patternType="solid">
        <fgColor theme="7" tint="0.79998168889431442"/>
        <bgColor theme="4" tint="0.79998168889431442"/>
      </patternFill>
    </fill>
    <fill>
      <patternFill patternType="solid">
        <fgColor theme="4"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73">
    <xf numFmtId="0" fontId="0" fillId="0" borderId="0"/>
    <xf numFmtId="9" fontId="1" fillId="0" borderId="0" applyFont="0" applyFill="0" applyBorder="0" applyAlignment="0" applyProtection="0"/>
    <xf numFmtId="0" fontId="4" fillId="0" borderId="0"/>
    <xf numFmtId="43" fontId="1" fillId="0" borderId="0" applyFont="0" applyFill="0" applyBorder="0" applyAlignment="0" applyProtection="0"/>
    <xf numFmtId="43" fontId="6"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9" fontId="4"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4" fillId="0" borderId="0" applyFont="0" applyFill="0" applyBorder="0" applyAlignment="0" applyProtection="0"/>
    <xf numFmtId="0" fontId="4" fillId="0" borderId="0"/>
    <xf numFmtId="0" fontId="7"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7" fillId="0" borderId="0" applyFont="0" applyFill="0" applyBorder="0" applyAlignment="0" applyProtection="0"/>
    <xf numFmtId="0" fontId="1" fillId="0" borderId="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61">
    <xf numFmtId="0" fontId="0" fillId="0" borderId="0" xfId="0"/>
    <xf numFmtId="0" fontId="3" fillId="0" borderId="0" xfId="0" applyFont="1"/>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xf>
    <xf numFmtId="0" fontId="3" fillId="0" borderId="0" xfId="0" applyFont="1" applyAlignment="1">
      <alignment horizontal="center"/>
    </xf>
    <xf numFmtId="0" fontId="2" fillId="0" borderId="1" xfId="0" applyFont="1" applyBorder="1" applyAlignment="1">
      <alignment horizontal="center"/>
    </xf>
    <xf numFmtId="0" fontId="2" fillId="0" borderId="0" xfId="0" applyFont="1" applyAlignment="1">
      <alignment horizontal="center" vertical="center"/>
    </xf>
    <xf numFmtId="9" fontId="3" fillId="0" borderId="1" xfId="1" applyFont="1" applyBorder="1" applyAlignment="1">
      <alignment horizontal="center" vertical="center"/>
    </xf>
    <xf numFmtId="166" fontId="3" fillId="0" borderId="0" xfId="0" applyNumberFormat="1" applyFont="1"/>
    <xf numFmtId="166" fontId="3"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14" fontId="3"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167" fontId="3" fillId="0" borderId="1" xfId="34" applyNumberFormat="1" applyFont="1" applyBorder="1" applyAlignment="1">
      <alignment horizontal="center" vertical="center"/>
    </xf>
    <xf numFmtId="9" fontId="3" fillId="0" borderId="1" xfId="1" applyFont="1" applyFill="1" applyBorder="1" applyAlignment="1">
      <alignment horizontal="center" vertical="center"/>
    </xf>
    <xf numFmtId="167" fontId="3" fillId="0" borderId="1" xfId="34" applyNumberFormat="1" applyFont="1" applyFill="1" applyBorder="1" applyAlignment="1">
      <alignment horizontal="center" vertical="center"/>
    </xf>
    <xf numFmtId="0" fontId="3" fillId="0" borderId="0" xfId="0" applyFont="1" applyAlignment="1">
      <alignment vertical="center"/>
    </xf>
    <xf numFmtId="0" fontId="2" fillId="0" borderId="5" xfId="0" applyFont="1" applyBorder="1" applyAlignment="1">
      <alignment horizontal="center" vertical="center"/>
    </xf>
    <xf numFmtId="166" fontId="3" fillId="3"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3" borderId="1" xfId="0" applyFont="1" applyFill="1" applyBorder="1" applyAlignment="1">
      <alignment horizontal="center"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5" xfId="0" applyNumberFormat="1" applyFont="1" applyBorder="1" applyAlignment="1">
      <alignment horizontal="center" vertical="center"/>
    </xf>
    <xf numFmtId="14" fontId="3"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10" fontId="3" fillId="0" borderId="1" xfId="1" applyNumberFormat="1" applyFont="1" applyFill="1" applyBorder="1" applyAlignment="1">
      <alignment horizontal="center" vertical="center"/>
    </xf>
    <xf numFmtId="10" fontId="3" fillId="0" borderId="1" xfId="1" applyNumberFormat="1" applyFont="1" applyBorder="1" applyAlignment="1">
      <alignment horizontal="center" vertical="center"/>
    </xf>
    <xf numFmtId="164" fontId="9" fillId="0" borderId="1" xfId="0" applyNumberFormat="1" applyFont="1" applyBorder="1" applyAlignment="1">
      <alignment horizontal="center" vertical="center"/>
    </xf>
    <xf numFmtId="0" fontId="3"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10" fillId="0" borderId="5" xfId="0" applyFont="1" applyBorder="1" applyAlignment="1">
      <alignment vertical="center" wrapText="1"/>
    </xf>
    <xf numFmtId="0" fontId="10" fillId="0" borderId="8" xfId="0" applyFont="1" applyBorder="1" applyAlignment="1">
      <alignment vertical="center" wrapText="1"/>
    </xf>
    <xf numFmtId="14" fontId="3" fillId="3" borderId="1" xfId="0" applyNumberFormat="1" applyFont="1" applyFill="1" applyBorder="1" applyAlignment="1">
      <alignment horizontal="center" vertical="center" wrapText="1"/>
    </xf>
    <xf numFmtId="49" fontId="3" fillId="0" borderId="5" xfId="0" applyNumberFormat="1" applyFont="1" applyBorder="1" applyAlignment="1">
      <alignment horizontal="center" vertical="center" wrapText="1"/>
    </xf>
    <xf numFmtId="168" fontId="3" fillId="0" borderId="1" xfId="0" applyNumberFormat="1" applyFont="1" applyBorder="1" applyAlignment="1">
      <alignment horizontal="center" vertical="center"/>
    </xf>
    <xf numFmtId="165" fontId="3" fillId="0" borderId="1" xfId="34" applyFont="1" applyFill="1" applyBorder="1" applyAlignment="1">
      <alignment horizontal="center" vertical="center"/>
    </xf>
    <xf numFmtId="165" fontId="3" fillId="0" borderId="1" xfId="34" applyFont="1" applyBorder="1" applyAlignment="1">
      <alignment horizontal="center" vertical="center"/>
    </xf>
    <xf numFmtId="168" fontId="2" fillId="0" borderId="1" xfId="0" applyNumberFormat="1" applyFont="1" applyBorder="1" applyAlignment="1">
      <alignment horizontal="center" vertical="center"/>
    </xf>
    <xf numFmtId="168" fontId="3" fillId="0" borderId="0" xfId="0" applyNumberFormat="1" applyFont="1"/>
    <xf numFmtId="14" fontId="3" fillId="0" borderId="1" xfId="0" applyNumberFormat="1" applyFont="1" applyBorder="1" applyAlignment="1">
      <alignment vertical="center"/>
    </xf>
    <xf numFmtId="0" fontId="2" fillId="0" borderId="6"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12" fillId="0" borderId="0" xfId="0" applyFont="1"/>
    <xf numFmtId="0" fontId="12" fillId="4" borderId="0" xfId="0" applyFont="1" applyFill="1"/>
    <xf numFmtId="0" fontId="12" fillId="0" borderId="0" xfId="0" applyFont="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2" fillId="4" borderId="0" xfId="0" applyFont="1" applyFill="1" applyAlignment="1">
      <alignment horizontal="center" vertical="center"/>
    </xf>
    <xf numFmtId="0" fontId="11" fillId="0" borderId="1" xfId="0" applyFont="1" applyBorder="1" applyAlignment="1">
      <alignment horizontal="center" vertical="center" wrapText="1"/>
    </xf>
    <xf numFmtId="166" fontId="12" fillId="0" borderId="0" xfId="0" applyNumberFormat="1" applyFont="1"/>
    <xf numFmtId="0" fontId="11" fillId="0" borderId="1" xfId="0" applyFont="1" applyBorder="1" applyAlignment="1">
      <alignment vertical="center"/>
    </xf>
    <xf numFmtId="0" fontId="12" fillId="0" borderId="0" xfId="0" applyFont="1" applyAlignment="1">
      <alignment horizontal="center"/>
    </xf>
    <xf numFmtId="14" fontId="12" fillId="0" borderId="1" xfId="0" applyNumberFormat="1" applyFont="1" applyBorder="1" applyAlignment="1">
      <alignment horizontal="center" vertical="center" wrapText="1"/>
    </xf>
    <xf numFmtId="10" fontId="12" fillId="0" borderId="0" xfId="0" applyNumberFormat="1" applyFont="1" applyAlignment="1">
      <alignment vertical="center"/>
    </xf>
    <xf numFmtId="0" fontId="12" fillId="0" borderId="0" xfId="0" applyFont="1" applyAlignment="1">
      <alignment vertical="center"/>
    </xf>
    <xf numFmtId="0" fontId="11" fillId="0" borderId="0" xfId="0" applyFont="1" applyAlignment="1">
      <alignment horizontal="center" vertical="center"/>
    </xf>
    <xf numFmtId="14" fontId="12" fillId="0" borderId="1" xfId="0" applyNumberFormat="1" applyFont="1" applyBorder="1" applyAlignment="1">
      <alignment horizontal="center" vertical="center"/>
    </xf>
    <xf numFmtId="0" fontId="14" fillId="0" borderId="1" xfId="0" applyFont="1" applyBorder="1" applyAlignment="1">
      <alignment horizontal="center" vertical="center"/>
    </xf>
    <xf numFmtId="10" fontId="12" fillId="0" borderId="1" xfId="1" applyNumberFormat="1" applyFont="1" applyFill="1" applyBorder="1" applyAlignment="1">
      <alignment horizontal="center" vertical="center"/>
    </xf>
    <xf numFmtId="165" fontId="12" fillId="0" borderId="1" xfId="34" applyFont="1" applyFill="1" applyBorder="1" applyAlignment="1">
      <alignment horizontal="center" vertical="center"/>
    </xf>
    <xf numFmtId="164" fontId="14" fillId="0" borderId="1" xfId="0" applyNumberFormat="1" applyFont="1" applyBorder="1" applyAlignment="1">
      <alignment horizontal="center" vertical="center"/>
    </xf>
    <xf numFmtId="10" fontId="11" fillId="0" borderId="1" xfId="0" applyNumberFormat="1" applyFont="1" applyBorder="1" applyAlignment="1">
      <alignment horizontal="center" vertical="center"/>
    </xf>
    <xf numFmtId="168" fontId="11" fillId="0" borderId="1" xfId="0" applyNumberFormat="1" applyFont="1" applyBorder="1" applyAlignment="1">
      <alignment horizontal="center" vertical="center"/>
    </xf>
    <xf numFmtId="166" fontId="11" fillId="0" borderId="1" xfId="0" applyNumberFormat="1" applyFont="1" applyBorder="1" applyAlignment="1">
      <alignment horizontal="center" vertical="center"/>
    </xf>
    <xf numFmtId="166" fontId="12" fillId="0" borderId="1" xfId="0" applyNumberFormat="1" applyFont="1" applyBorder="1" applyAlignment="1">
      <alignment horizontal="center" vertical="center"/>
    </xf>
    <xf numFmtId="0" fontId="11" fillId="0" borderId="5" xfId="0" applyFont="1" applyBorder="1" applyAlignment="1">
      <alignment horizontal="center" vertical="center"/>
    </xf>
    <xf numFmtId="0" fontId="11" fillId="0" borderId="1" xfId="0" applyFont="1" applyBorder="1" applyAlignment="1">
      <alignment horizontal="center"/>
    </xf>
    <xf numFmtId="49" fontId="12" fillId="0" borderId="5" xfId="0" applyNumberFormat="1" applyFont="1" applyBorder="1" applyAlignment="1">
      <alignment horizontal="center" vertical="center" wrapText="1"/>
    </xf>
    <xf numFmtId="168" fontId="12" fillId="0" borderId="1" xfId="0" applyNumberFormat="1" applyFont="1" applyBorder="1" applyAlignment="1">
      <alignment horizontal="center" vertical="center"/>
    </xf>
    <xf numFmtId="49" fontId="12" fillId="0" borderId="1" xfId="0" applyNumberFormat="1" applyFont="1" applyBorder="1" applyAlignment="1">
      <alignment horizontal="center" vertical="center"/>
    </xf>
    <xf numFmtId="0" fontId="12" fillId="0" borderId="5" xfId="0" applyFont="1" applyBorder="1" applyAlignment="1">
      <alignment horizontal="center" vertical="center"/>
    </xf>
    <xf numFmtId="9" fontId="12" fillId="0" borderId="1" xfId="1" applyFont="1" applyFill="1" applyBorder="1" applyAlignment="1">
      <alignment horizontal="center" vertical="center"/>
    </xf>
    <xf numFmtId="9" fontId="11" fillId="0" borderId="1" xfId="0" applyNumberFormat="1" applyFont="1" applyBorder="1" applyAlignment="1">
      <alignment horizontal="center" vertical="center"/>
    </xf>
    <xf numFmtId="0" fontId="0" fillId="5" borderId="0" xfId="0" applyFill="1"/>
    <xf numFmtId="0" fontId="0" fillId="6" borderId="0" xfId="0" applyFill="1"/>
    <xf numFmtId="0" fontId="16" fillId="8" borderId="1" xfId="0" applyFont="1" applyFill="1" applyBorder="1" applyAlignment="1">
      <alignment horizontal="center" vertical="center" wrapText="1"/>
    </xf>
    <xf numFmtId="0" fontId="0" fillId="11" borderId="1" xfId="0" applyFill="1" applyBorder="1" applyAlignment="1">
      <alignment horizontal="center" vertical="center"/>
    </xf>
    <xf numFmtId="0" fontId="0" fillId="12" borderId="1" xfId="0" applyFill="1" applyBorder="1" applyAlignment="1">
      <alignment horizontal="center" vertical="center"/>
    </xf>
    <xf numFmtId="0" fontId="16" fillId="11" borderId="1" xfId="0" applyFont="1" applyFill="1" applyBorder="1" applyAlignment="1">
      <alignment horizontal="center" vertical="center" wrapText="1"/>
    </xf>
    <xf numFmtId="0" fontId="0" fillId="0" borderId="8" xfId="0" applyBorder="1" applyAlignment="1">
      <alignment horizontal="center" vertical="center" wrapText="1"/>
    </xf>
    <xf numFmtId="0" fontId="0" fillId="10" borderId="1" xfId="0" applyFill="1" applyBorder="1" applyAlignment="1">
      <alignment horizontal="center" vertical="center" wrapText="1"/>
    </xf>
    <xf numFmtId="0" fontId="0" fillId="13" borderId="1" xfId="0" applyFill="1" applyBorder="1" applyAlignment="1">
      <alignment horizontal="center" vertical="center" wrapText="1"/>
    </xf>
    <xf numFmtId="0" fontId="16" fillId="7"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11" borderId="1" xfId="0" applyFill="1" applyBorder="1" applyAlignment="1">
      <alignment horizontal="center" vertical="center" wrapText="1"/>
    </xf>
    <xf numFmtId="14" fontId="0" fillId="12" borderId="1" xfId="0" applyNumberFormat="1" applyFill="1" applyBorder="1" applyAlignment="1">
      <alignment horizontal="center" vertical="center"/>
    </xf>
    <xf numFmtId="0" fontId="0" fillId="0" borderId="0" xfId="0" applyAlignment="1">
      <alignment horizontal="center" vertical="center" wrapText="1"/>
    </xf>
    <xf numFmtId="0" fontId="16" fillId="0" borderId="1" xfId="0" applyFont="1" applyBorder="1" applyAlignment="1">
      <alignment horizontal="center" vertical="center" wrapText="1"/>
    </xf>
    <xf numFmtId="0" fontId="16"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1" xfId="0" applyBorder="1" applyAlignment="1">
      <alignment horizontal="center" vertical="center" wrapText="1"/>
    </xf>
    <xf numFmtId="0" fontId="19" fillId="0" borderId="0" xfId="0" applyFont="1" applyAlignment="1">
      <alignment horizontal="center" vertical="center" wrapText="1"/>
    </xf>
    <xf numFmtId="0" fontId="16" fillId="8" borderId="0" xfId="0" applyFont="1" applyFill="1" applyAlignment="1">
      <alignment horizontal="center" vertical="center" wrapText="1"/>
    </xf>
    <xf numFmtId="0" fontId="17" fillId="8" borderId="15" xfId="0" applyFont="1" applyFill="1" applyBorder="1" applyAlignment="1">
      <alignment horizontal="center" vertical="center" wrapText="1"/>
    </xf>
    <xf numFmtId="0" fontId="17" fillId="8" borderId="5" xfId="0" applyFont="1" applyFill="1" applyBorder="1" applyAlignment="1">
      <alignment horizontal="center" vertical="center" wrapText="1"/>
    </xf>
    <xf numFmtId="14" fontId="0" fillId="10" borderId="1" xfId="0" applyNumberFormat="1" applyFill="1" applyBorder="1" applyAlignment="1">
      <alignment horizontal="center" vertical="center" wrapText="1"/>
    </xf>
    <xf numFmtId="0" fontId="16" fillId="11" borderId="0" xfId="0" applyFont="1" applyFill="1" applyAlignment="1">
      <alignment horizontal="center" vertical="center" wrapText="1"/>
    </xf>
    <xf numFmtId="0" fontId="0" fillId="12" borderId="1" xfId="0" applyFill="1" applyBorder="1" applyAlignment="1">
      <alignment horizontal="center" vertical="center" wrapText="1"/>
    </xf>
    <xf numFmtId="0" fontId="16" fillId="13" borderId="0" xfId="0" applyFont="1" applyFill="1" applyAlignment="1">
      <alignment horizontal="center" vertical="center" wrapText="1"/>
    </xf>
    <xf numFmtId="0" fontId="16" fillId="13" borderId="1" xfId="0" applyFont="1" applyFill="1" applyBorder="1" applyAlignment="1">
      <alignment horizontal="center" vertical="center" wrapText="1"/>
    </xf>
    <xf numFmtId="0" fontId="0" fillId="9" borderId="1" xfId="0" applyFill="1" applyBorder="1" applyAlignment="1">
      <alignment horizontal="center" vertical="center" wrapText="1"/>
    </xf>
    <xf numFmtId="14" fontId="0" fillId="9" borderId="1" xfId="0" applyNumberFormat="1" applyFill="1" applyBorder="1" applyAlignment="1">
      <alignment horizontal="center" vertical="center" wrapText="1"/>
    </xf>
    <xf numFmtId="170" fontId="0" fillId="11" borderId="1" xfId="0" applyNumberFormat="1" applyFill="1" applyBorder="1" applyAlignment="1">
      <alignment horizontal="center" vertical="center" wrapText="1"/>
    </xf>
    <xf numFmtId="0" fontId="0" fillId="13" borderId="0" xfId="0" applyFill="1" applyAlignment="1">
      <alignment horizontal="center" vertical="center" wrapText="1"/>
    </xf>
    <xf numFmtId="14" fontId="0" fillId="13" borderId="1" xfId="0" applyNumberFormat="1" applyFill="1" applyBorder="1" applyAlignment="1">
      <alignment horizontal="center" vertical="center" wrapText="1"/>
    </xf>
    <xf numFmtId="14" fontId="0" fillId="12" borderId="1" xfId="0" applyNumberFormat="1" applyFill="1" applyBorder="1" applyAlignment="1">
      <alignment horizontal="center" vertical="center" wrapText="1"/>
    </xf>
    <xf numFmtId="0" fontId="0" fillId="11" borderId="1" xfId="0" applyFill="1" applyBorder="1" applyAlignment="1">
      <alignment horizontal="left" vertical="center" wrapText="1"/>
    </xf>
    <xf numFmtId="14" fontId="0" fillId="11" borderId="1" xfId="0" applyNumberFormat="1" applyFill="1" applyBorder="1" applyAlignment="1">
      <alignment horizontal="center" vertical="center"/>
    </xf>
    <xf numFmtId="14" fontId="0" fillId="11" borderId="1" xfId="0" applyNumberFormat="1" applyFill="1" applyBorder="1" applyAlignment="1">
      <alignment horizontal="center" vertical="center" wrapText="1"/>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7" fillId="7" borderId="0" xfId="0" applyFont="1" applyFill="1" applyAlignment="1">
      <alignment horizontal="center" vertical="center" wrapText="1"/>
    </xf>
    <xf numFmtId="0" fontId="16" fillId="0" borderId="1" xfId="0" applyFont="1" applyBorder="1" applyAlignment="1">
      <alignment horizontal="center" vertical="center" wrapText="1"/>
    </xf>
    <xf numFmtId="0" fontId="0" fillId="0" borderId="1" xfId="0" applyBorder="1" applyAlignment="1">
      <alignment horizontal="center" vertical="center" wrapText="1"/>
    </xf>
    <xf numFmtId="0" fontId="18" fillId="0" borderId="0" xfId="0" applyFont="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0" fillId="11" borderId="5" xfId="0" applyFill="1" applyBorder="1" applyAlignment="1">
      <alignment horizontal="center" vertical="center" wrapText="1"/>
    </xf>
    <xf numFmtId="0" fontId="0" fillId="11" borderId="15" xfId="0" applyFill="1" applyBorder="1" applyAlignment="1">
      <alignment horizontal="center" vertical="center" wrapText="1"/>
    </xf>
    <xf numFmtId="0" fontId="0" fillId="11" borderId="8" xfId="0" applyFill="1" applyBorder="1" applyAlignment="1">
      <alignment horizontal="center" vertical="center" wrapText="1"/>
    </xf>
    <xf numFmtId="0" fontId="0" fillId="13" borderId="5" xfId="0" applyFill="1" applyBorder="1" applyAlignment="1">
      <alignment horizontal="center" vertical="center" wrapText="1"/>
    </xf>
    <xf numFmtId="0" fontId="0" fillId="13" borderId="15" xfId="0" applyFill="1" applyBorder="1" applyAlignment="1">
      <alignment horizontal="center" vertical="center" wrapText="1"/>
    </xf>
    <xf numFmtId="0" fontId="0" fillId="13" borderId="8" xfId="0" applyFill="1" applyBorder="1" applyAlignment="1">
      <alignment horizontal="center" vertical="center" wrapText="1"/>
    </xf>
    <xf numFmtId="0" fontId="17" fillId="7" borderId="5"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17" fillId="7" borderId="8" xfId="0" applyFont="1" applyFill="1" applyBorder="1" applyAlignment="1">
      <alignment horizontal="center" vertical="center" wrapText="1"/>
    </xf>
    <xf numFmtId="14" fontId="19" fillId="0" borderId="3"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horizontal="center" vertical="center" wrapText="1"/>
    </xf>
    <xf numFmtId="0" fontId="17" fillId="7"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49"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3" fillId="0" borderId="1" xfId="0" applyFont="1" applyBorder="1" applyAlignment="1">
      <alignment horizont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168" fontId="3" fillId="0" borderId="1" xfId="0" applyNumberFormat="1" applyFont="1" applyBorder="1" applyAlignment="1">
      <alignment horizontal="right"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0" xfId="0" applyNumberFormat="1" applyFont="1" applyBorder="1" applyAlignment="1">
      <alignment horizontal="center" vertical="center"/>
    </xf>
    <xf numFmtId="168" fontId="3" fillId="0" borderId="2" xfId="0" applyNumberFormat="1" applyFont="1" applyBorder="1" applyAlignment="1">
      <alignment horizontal="right" vertical="center"/>
    </xf>
    <xf numFmtId="168" fontId="3" fillId="0" borderId="4" xfId="0" applyNumberFormat="1" applyFont="1" applyBorder="1" applyAlignment="1">
      <alignment horizontal="righ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49" fontId="3" fillId="0" borderId="1" xfId="0" applyNumberFormat="1"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167" fontId="3" fillId="0" borderId="2" xfId="34" applyNumberFormat="1" applyFont="1" applyFill="1" applyBorder="1" applyAlignment="1">
      <alignment horizontal="center" vertical="center"/>
    </xf>
    <xf numFmtId="167" fontId="3" fillId="0" borderId="4" xfId="34" applyNumberFormat="1" applyFont="1" applyFill="1" applyBorder="1" applyAlignment="1">
      <alignment horizontal="center" vertical="center"/>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166" fontId="3" fillId="0" borderId="1" xfId="0" applyNumberFormat="1" applyFont="1" applyBorder="1" applyAlignment="1">
      <alignment horizontal="center" vertical="center"/>
    </xf>
    <xf numFmtId="0" fontId="3" fillId="0" borderId="2" xfId="0" applyFont="1" applyBorder="1" applyAlignment="1">
      <alignment horizontal="justify" vertical="center"/>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2" fillId="0" borderId="3" xfId="0" applyFont="1"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applyAlignment="1">
      <alignment horizontal="left"/>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3" fillId="0" borderId="1" xfId="0" applyFont="1" applyBorder="1" applyAlignment="1">
      <alignment horizontal="left" vertical="top" wrapText="1"/>
    </xf>
    <xf numFmtId="49" fontId="3" fillId="0" borderId="1" xfId="0" applyNumberFormat="1" applyFont="1" applyBorder="1" applyAlignment="1">
      <alignment horizontal="center" vertical="center" wrapText="1"/>
    </xf>
    <xf numFmtId="167" fontId="3" fillId="0" borderId="2" xfId="34" applyNumberFormat="1" applyFont="1" applyBorder="1" applyAlignment="1">
      <alignment horizontal="center" vertical="center"/>
    </xf>
    <xf numFmtId="167" fontId="3" fillId="0" borderId="4" xfId="34" applyNumberFormat="1" applyFont="1" applyBorder="1" applyAlignment="1">
      <alignment horizontal="center" vertical="center"/>
    </xf>
    <xf numFmtId="0" fontId="2" fillId="0" borderId="8"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0" borderId="3"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4" xfId="0" applyFont="1" applyBorder="1" applyAlignment="1">
      <alignment horizontal="justify"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3" borderId="1" xfId="0" applyFont="1" applyFill="1" applyBorder="1" applyAlignment="1">
      <alignment horizontal="justify" vertical="justify" wrapText="1"/>
    </xf>
    <xf numFmtId="168" fontId="3" fillId="0" borderId="6" xfId="0" applyNumberFormat="1" applyFont="1" applyBorder="1" applyAlignment="1">
      <alignment horizontal="center" vertical="center"/>
    </xf>
    <xf numFmtId="168" fontId="3" fillId="0" borderId="7" xfId="0" applyNumberFormat="1" applyFont="1" applyBorder="1" applyAlignment="1">
      <alignment horizontal="center" vertical="center"/>
    </xf>
    <xf numFmtId="168" fontId="3" fillId="0" borderId="9" xfId="0" applyNumberFormat="1" applyFont="1" applyBorder="1" applyAlignment="1">
      <alignment horizontal="center" vertical="center"/>
    </xf>
    <xf numFmtId="168" fontId="3" fillId="0" borderId="10" xfId="0" applyNumberFormat="1" applyFont="1" applyBorder="1" applyAlignment="1">
      <alignment horizontal="center" vertical="center"/>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167" fontId="3" fillId="3" borderId="2" xfId="34" applyNumberFormat="1" applyFont="1" applyFill="1" applyBorder="1" applyAlignment="1">
      <alignment horizontal="center" vertical="center"/>
    </xf>
    <xf numFmtId="167" fontId="3" fillId="3" borderId="4" xfId="34" applyNumberFormat="1" applyFont="1" applyFill="1" applyBorder="1" applyAlignment="1">
      <alignment horizontal="center" vertical="center"/>
    </xf>
    <xf numFmtId="3" fontId="3" fillId="0" borderId="2" xfId="0" applyNumberFormat="1" applyFont="1" applyBorder="1" applyAlignment="1">
      <alignment horizontal="center" vertical="center"/>
    </xf>
    <xf numFmtId="165" fontId="3" fillId="0" borderId="2" xfId="34" applyFont="1" applyBorder="1" applyAlignment="1">
      <alignment horizontal="center" vertical="center"/>
    </xf>
    <xf numFmtId="165" fontId="3" fillId="0" borderId="4" xfId="34" applyFont="1" applyBorder="1" applyAlignment="1">
      <alignment horizontal="center" vertical="center"/>
    </xf>
    <xf numFmtId="168" fontId="3" fillId="0" borderId="1" xfId="0" applyNumberFormat="1" applyFont="1" applyBorder="1" applyAlignment="1">
      <alignment horizontal="center" vertical="center"/>
    </xf>
    <xf numFmtId="0" fontId="2" fillId="2" borderId="5" xfId="0" applyFont="1" applyFill="1" applyBorder="1" applyAlignment="1">
      <alignment horizontal="center" vertical="center"/>
    </xf>
    <xf numFmtId="0" fontId="2" fillId="0" borderId="6"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9" fontId="3" fillId="0" borderId="6" xfId="0" applyNumberFormat="1" applyFont="1" applyBorder="1" applyAlignment="1">
      <alignment horizontal="center" vertical="center" wrapText="1"/>
    </xf>
    <xf numFmtId="9" fontId="3" fillId="0" borderId="7" xfId="0" applyNumberFormat="1" applyFont="1" applyBorder="1" applyAlignment="1">
      <alignment horizontal="center" vertical="center" wrapText="1"/>
    </xf>
    <xf numFmtId="9" fontId="3" fillId="0" borderId="9" xfId="0" applyNumberFormat="1" applyFont="1" applyBorder="1" applyAlignment="1">
      <alignment horizontal="center" vertical="center" wrapText="1"/>
    </xf>
    <xf numFmtId="9" fontId="3" fillId="0" borderId="10"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165" fontId="3" fillId="0" borderId="6" xfId="34" applyFont="1" applyBorder="1" applyAlignment="1">
      <alignment horizontal="center" vertical="center"/>
    </xf>
    <xf numFmtId="165" fontId="3" fillId="0" borderId="7" xfId="34" applyFont="1" applyBorder="1" applyAlignment="1">
      <alignment horizontal="center" vertical="center"/>
    </xf>
    <xf numFmtId="165" fontId="3" fillId="0" borderId="9" xfId="34" applyFont="1" applyBorder="1" applyAlignment="1">
      <alignment horizontal="center" vertical="center"/>
    </xf>
    <xf numFmtId="165" fontId="3" fillId="0" borderId="10" xfId="34" applyFont="1" applyBorder="1" applyAlignment="1">
      <alignment horizontal="center" vertical="center"/>
    </xf>
    <xf numFmtId="49" fontId="12" fillId="0" borderId="1" xfId="0" applyNumberFormat="1" applyFont="1" applyBorder="1" applyAlignment="1">
      <alignment horizontal="center" vertical="center"/>
    </xf>
    <xf numFmtId="49" fontId="12" fillId="0" borderId="6" xfId="0" applyNumberFormat="1" applyFont="1" applyBorder="1" applyAlignment="1">
      <alignment horizontal="center" vertical="center"/>
    </xf>
    <xf numFmtId="49" fontId="12" fillId="0" borderId="7" xfId="0" applyNumberFormat="1" applyFont="1" applyBorder="1" applyAlignment="1">
      <alignment horizontal="center" vertical="center"/>
    </xf>
    <xf numFmtId="49" fontId="12" fillId="0" borderId="9" xfId="0" applyNumberFormat="1" applyFont="1" applyBorder="1" applyAlignment="1">
      <alignment horizontal="center" vertical="center"/>
    </xf>
    <xf numFmtId="49" fontId="12" fillId="0" borderId="10" xfId="0" applyNumberFormat="1"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168" fontId="12" fillId="0" borderId="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left"/>
    </xf>
    <xf numFmtId="0" fontId="11" fillId="0" borderId="9" xfId="0" applyFont="1" applyBorder="1" applyAlignment="1">
      <alignment horizontal="left" vertical="center"/>
    </xf>
    <xf numFmtId="0" fontId="11" fillId="0" borderId="11" xfId="0" applyFont="1" applyBorder="1" applyAlignment="1">
      <alignment horizontal="left" vertical="center"/>
    </xf>
    <xf numFmtId="0" fontId="11" fillId="0" borderId="10"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3" xfId="0" applyFont="1" applyBorder="1" applyAlignment="1">
      <alignment horizontal="center"/>
    </xf>
    <xf numFmtId="0" fontId="12" fillId="0" borderId="1" xfId="0" applyFont="1" applyBorder="1" applyAlignment="1">
      <alignment horizontal="center" vertical="center"/>
    </xf>
    <xf numFmtId="0" fontId="13" fillId="0" borderId="6" xfId="0" applyFont="1" applyBorder="1" applyAlignment="1">
      <alignment horizontal="justify" vertical="center" wrapText="1"/>
    </xf>
    <xf numFmtId="0" fontId="13" fillId="0" borderId="12"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3" fillId="0" borderId="9"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10" xfId="0" applyFont="1" applyBorder="1" applyAlignment="1">
      <alignment horizontal="justify" vertical="center" wrapText="1"/>
    </xf>
    <xf numFmtId="0" fontId="12" fillId="0" borderId="1" xfId="0" applyFont="1" applyBorder="1" applyAlignment="1">
      <alignment horizontal="left" vertical="center"/>
    </xf>
    <xf numFmtId="0" fontId="11" fillId="2" borderId="5" xfId="0" applyFont="1" applyFill="1" applyBorder="1" applyAlignment="1">
      <alignment horizontal="center" vertical="center"/>
    </xf>
    <xf numFmtId="0" fontId="11" fillId="0" borderId="6" xfId="0" applyFont="1" applyBorder="1" applyAlignment="1">
      <alignment horizontal="left" vertical="center"/>
    </xf>
    <xf numFmtId="0" fontId="11" fillId="0" borderId="12" xfId="0" applyFont="1" applyBorder="1" applyAlignment="1">
      <alignment horizontal="left" vertical="center"/>
    </xf>
    <xf numFmtId="0" fontId="11" fillId="0" borderId="7" xfId="0" applyFont="1" applyBorder="1" applyAlignment="1">
      <alignment horizontal="left" vertical="center"/>
    </xf>
    <xf numFmtId="0" fontId="14" fillId="0" borderId="6" xfId="0" applyFont="1" applyBorder="1" applyAlignment="1">
      <alignment horizontal="justify" vertical="top" wrapText="1"/>
    </xf>
    <xf numFmtId="0" fontId="14" fillId="0" borderId="7" xfId="0" applyFont="1" applyBorder="1" applyAlignment="1">
      <alignment horizontal="justify" vertical="top" wrapText="1"/>
    </xf>
    <xf numFmtId="0" fontId="14" fillId="0" borderId="13" xfId="0" applyFont="1" applyBorder="1" applyAlignment="1">
      <alignment horizontal="justify" vertical="top" wrapText="1"/>
    </xf>
    <xf numFmtId="0" fontId="14" fillId="0" borderId="14" xfId="0" applyFont="1" applyBorder="1" applyAlignment="1">
      <alignment horizontal="justify" vertical="top" wrapText="1"/>
    </xf>
    <xf numFmtId="0" fontId="14" fillId="0" borderId="9" xfId="0" applyFont="1" applyBorder="1" applyAlignment="1">
      <alignment horizontal="justify" vertical="top" wrapText="1"/>
    </xf>
    <xf numFmtId="0" fontId="14" fillId="0" borderId="10" xfId="0" applyFont="1" applyBorder="1" applyAlignment="1">
      <alignment horizontal="justify" vertical="top" wrapText="1"/>
    </xf>
    <xf numFmtId="0" fontId="12" fillId="0" borderId="6" xfId="0" applyFont="1" applyBorder="1" applyAlignment="1">
      <alignment horizontal="justify" vertical="center" wrapText="1"/>
    </xf>
    <xf numFmtId="0" fontId="12" fillId="0" borderId="7" xfId="0" applyFont="1" applyBorder="1" applyAlignment="1">
      <alignment horizontal="justify" vertical="center" wrapText="1"/>
    </xf>
    <xf numFmtId="14" fontId="12" fillId="0" borderId="2"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9" fontId="12" fillId="0" borderId="2" xfId="0" applyNumberFormat="1" applyFont="1" applyBorder="1" applyAlignment="1">
      <alignment horizontal="center" vertical="center"/>
    </xf>
    <xf numFmtId="9" fontId="12" fillId="0" borderId="3" xfId="0" applyNumberFormat="1" applyFont="1" applyBorder="1" applyAlignment="1">
      <alignment horizontal="center" vertical="center"/>
    </xf>
    <xf numFmtId="0" fontId="12" fillId="0" borderId="1" xfId="0" applyFont="1" applyBorder="1" applyAlignment="1">
      <alignment horizontal="center"/>
    </xf>
    <xf numFmtId="168" fontId="12" fillId="0" borderId="2" xfId="0" applyNumberFormat="1" applyFont="1" applyBorder="1" applyAlignment="1">
      <alignment horizontal="center" vertical="center" wrapText="1"/>
    </xf>
    <xf numFmtId="168" fontId="12" fillId="0" borderId="4" xfId="0" applyNumberFormat="1" applyFont="1" applyBorder="1" applyAlignment="1">
      <alignment horizontal="center" vertical="center" wrapText="1"/>
    </xf>
    <xf numFmtId="0" fontId="12" fillId="0" borderId="5" xfId="0" applyFont="1" applyBorder="1" applyAlignment="1">
      <alignment horizontal="center" vertical="center"/>
    </xf>
    <xf numFmtId="0" fontId="12" fillId="0" borderId="8" xfId="0" applyFont="1" applyBorder="1" applyAlignment="1">
      <alignment horizontal="center" vertical="center"/>
    </xf>
    <xf numFmtId="14" fontId="12" fillId="0" borderId="5" xfId="0" applyNumberFormat="1" applyFont="1" applyBorder="1" applyAlignment="1">
      <alignment horizontal="center" vertical="center"/>
    </xf>
    <xf numFmtId="14" fontId="12" fillId="0" borderId="8" xfId="0" applyNumberFormat="1" applyFont="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4" xfId="0" applyFont="1" applyBorder="1" applyAlignment="1">
      <alignment horizontal="justify" vertical="center" wrapText="1"/>
    </xf>
    <xf numFmtId="169" fontId="14" fillId="0" borderId="2" xfId="0" applyNumberFormat="1" applyFont="1" applyBorder="1" applyAlignment="1">
      <alignment horizontal="right" vertical="center"/>
    </xf>
    <xf numFmtId="169" fontId="14" fillId="0" borderId="4" xfId="0" applyNumberFormat="1" applyFont="1" applyBorder="1" applyAlignment="1">
      <alignment horizontal="right" vertical="center"/>
    </xf>
    <xf numFmtId="0" fontId="12" fillId="0" borderId="1" xfId="0" applyFont="1" applyBorder="1" applyAlignment="1">
      <alignment horizontal="justify" vertical="center" wrapText="1"/>
    </xf>
    <xf numFmtId="166" fontId="12" fillId="0" borderId="1" xfId="0" applyNumberFormat="1" applyFont="1" applyBorder="1" applyAlignment="1">
      <alignment horizontal="center" vertical="center"/>
    </xf>
    <xf numFmtId="14" fontId="12" fillId="0" borderId="6" xfId="0" applyNumberFormat="1" applyFont="1" applyBorder="1" applyAlignment="1">
      <alignment horizontal="center" vertical="center"/>
    </xf>
    <xf numFmtId="14" fontId="12" fillId="0" borderId="7" xfId="0" applyNumberFormat="1" applyFont="1" applyBorder="1" applyAlignment="1">
      <alignment horizontal="center" vertical="center"/>
    </xf>
    <xf numFmtId="14" fontId="12" fillId="0" borderId="9" xfId="0" applyNumberFormat="1" applyFont="1" applyBorder="1" applyAlignment="1">
      <alignment horizontal="center" vertical="center"/>
    </xf>
    <xf numFmtId="14" fontId="12" fillId="0" borderId="10" xfId="0" applyNumberFormat="1"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xf>
    <xf numFmtId="49"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wrapText="1"/>
    </xf>
    <xf numFmtId="0" fontId="11" fillId="0" borderId="2" xfId="0" applyFont="1" applyBorder="1" applyAlignment="1">
      <alignment horizontal="center" wrapText="1"/>
    </xf>
    <xf numFmtId="0" fontId="11" fillId="0" borderId="3" xfId="0" applyFont="1" applyBorder="1" applyAlignment="1">
      <alignment horizontal="center" wrapText="1"/>
    </xf>
    <xf numFmtId="0" fontId="11" fillId="0" borderId="4" xfId="0" applyFont="1" applyBorder="1" applyAlignment="1">
      <alignment horizontal="center" wrapText="1"/>
    </xf>
    <xf numFmtId="0" fontId="11" fillId="3" borderId="1" xfId="0" applyFont="1" applyFill="1" applyBorder="1" applyAlignment="1">
      <alignment horizontal="center" vertical="center"/>
    </xf>
    <xf numFmtId="0" fontId="11" fillId="0" borderId="1" xfId="0" applyFont="1" applyBorder="1" applyAlignment="1">
      <alignment horizontal="left"/>
    </xf>
    <xf numFmtId="0" fontId="12" fillId="0" borderId="2" xfId="0" applyFont="1" applyBorder="1" applyAlignment="1">
      <alignment horizontal="center" vertical="center" wrapText="1"/>
    </xf>
    <xf numFmtId="0" fontId="15" fillId="0" borderId="6" xfId="0" applyFont="1" applyBorder="1" applyAlignment="1">
      <alignment horizontal="justify" vertical="center" wrapText="1"/>
    </xf>
    <xf numFmtId="0" fontId="15" fillId="0" borderId="12"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0" xfId="0" applyFont="1" applyAlignment="1">
      <alignment horizontal="justify" vertical="center" wrapText="1"/>
    </xf>
    <xf numFmtId="0" fontId="15" fillId="0" borderId="14" xfId="0" applyFont="1" applyBorder="1" applyAlignment="1">
      <alignment horizontal="justify" vertical="center" wrapText="1"/>
    </xf>
    <xf numFmtId="0" fontId="15" fillId="0" borderId="9" xfId="0" applyFont="1" applyBorder="1" applyAlignment="1">
      <alignment horizontal="justify" vertical="center" wrapText="1"/>
    </xf>
    <xf numFmtId="0" fontId="15" fillId="0" borderId="11" xfId="0" applyFont="1" applyBorder="1" applyAlignment="1">
      <alignment horizontal="justify" vertical="center" wrapText="1"/>
    </xf>
    <xf numFmtId="0" fontId="15" fillId="0" borderId="10" xfId="0" applyFont="1" applyBorder="1" applyAlignment="1">
      <alignment horizontal="justify" vertical="center" wrapText="1"/>
    </xf>
    <xf numFmtId="168" fontId="12" fillId="0" borderId="2" xfId="0" applyNumberFormat="1" applyFont="1" applyBorder="1" applyAlignment="1">
      <alignment horizontal="right" vertical="center"/>
    </xf>
    <xf numFmtId="168" fontId="12" fillId="0" borderId="4" xfId="0" applyNumberFormat="1" applyFont="1" applyBorder="1" applyAlignment="1">
      <alignment horizontal="right" vertical="center"/>
    </xf>
    <xf numFmtId="0" fontId="9" fillId="0" borderId="6" xfId="0" applyFont="1" applyBorder="1" applyAlignment="1">
      <alignment horizontal="justify" vertical="center" wrapText="1"/>
    </xf>
    <xf numFmtId="0" fontId="9" fillId="0" borderId="7"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14" fontId="3" fillId="0" borderId="2" xfId="0" applyNumberFormat="1" applyFont="1" applyBorder="1" applyAlignment="1">
      <alignment horizontal="center" vertical="center"/>
    </xf>
    <xf numFmtId="14" fontId="3" fillId="0" borderId="4" xfId="0" applyNumberFormat="1" applyFont="1" applyBorder="1" applyAlignment="1">
      <alignment horizontal="center" vertical="center"/>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3" fillId="0" borderId="1" xfId="0" applyFont="1" applyBorder="1" applyAlignment="1"/>
  </cellXfs>
  <cellStyles count="73">
    <cellStyle name="Millares 2" xfId="3" xr:uid="{00000000-0005-0000-0000-000000000000}"/>
    <cellStyle name="Millares 2 2" xfId="11" xr:uid="{00000000-0005-0000-0000-000001000000}"/>
    <cellStyle name="Millares 2 2 2" xfId="17" xr:uid="{00000000-0005-0000-0000-000002000000}"/>
    <cellStyle name="Millares 2 2 2 2" xfId="41" xr:uid="{00000000-0005-0000-0000-000003000000}"/>
    <cellStyle name="Millares 2 2 2 3" xfId="62" xr:uid="{FE71607A-F42E-4107-AFA7-1B34B58A5163}"/>
    <cellStyle name="Millares 2 2 3" xfId="24" xr:uid="{00000000-0005-0000-0000-000004000000}"/>
    <cellStyle name="Millares 2 2 3 2" xfId="47" xr:uid="{00000000-0005-0000-0000-000005000000}"/>
    <cellStyle name="Millares 2 2 3 3" xfId="66" xr:uid="{F81AE760-37F0-4429-8E1C-4A4F00BFDC12}"/>
    <cellStyle name="Millares 2 2 4" xfId="29" xr:uid="{00000000-0005-0000-0000-000006000000}"/>
    <cellStyle name="Millares 2 2 4 2" xfId="52" xr:uid="{00000000-0005-0000-0000-000007000000}"/>
    <cellStyle name="Millares 2 2 4 3" xfId="70" xr:uid="{D5C2E295-D897-42DF-B7E3-C6F06D3D9696}"/>
    <cellStyle name="Millares 2 2 5" xfId="37" xr:uid="{00000000-0005-0000-0000-000008000000}"/>
    <cellStyle name="Millares 2 2 6" xfId="59" xr:uid="{F6449687-2699-432D-BD4A-5D9319911732}"/>
    <cellStyle name="Millares 2 3" xfId="16" xr:uid="{00000000-0005-0000-0000-000009000000}"/>
    <cellStyle name="Millares 2 3 2" xfId="40" xr:uid="{00000000-0005-0000-0000-00000A000000}"/>
    <cellStyle name="Millares 2 3 3" xfId="61" xr:uid="{02FB6390-BB8F-46EF-BD8C-80419655E934}"/>
    <cellStyle name="Millares 2 4" xfId="23" xr:uid="{00000000-0005-0000-0000-00000B000000}"/>
    <cellStyle name="Millares 2 4 2" xfId="46" xr:uid="{00000000-0005-0000-0000-00000C000000}"/>
    <cellStyle name="Millares 2 4 3" xfId="65" xr:uid="{B2399164-88CC-477F-AAFC-0957F59176EA}"/>
    <cellStyle name="Millares 2 5" xfId="28" xr:uid="{00000000-0005-0000-0000-00000D000000}"/>
    <cellStyle name="Millares 2 5 2" xfId="51" xr:uid="{00000000-0005-0000-0000-00000E000000}"/>
    <cellStyle name="Millares 2 5 3" xfId="69" xr:uid="{5E3CCF5E-8088-4CCA-88E5-84FF254A02BA}"/>
    <cellStyle name="Millares 2 6" xfId="35" xr:uid="{00000000-0005-0000-0000-00000F000000}"/>
    <cellStyle name="Millares 2 7" xfId="57" xr:uid="{931DD7FB-7C52-44A0-8DAB-3191DCF3C5E5}"/>
    <cellStyle name="Millares 3" xfId="4" xr:uid="{00000000-0005-0000-0000-000010000000}"/>
    <cellStyle name="Millares 3 2" xfId="12" xr:uid="{00000000-0005-0000-0000-000011000000}"/>
    <cellStyle name="Millares 3 2 2" xfId="19" xr:uid="{00000000-0005-0000-0000-000012000000}"/>
    <cellStyle name="Millares 3 2 2 2" xfId="43" xr:uid="{00000000-0005-0000-0000-000013000000}"/>
    <cellStyle name="Millares 3 2 2 3" xfId="64" xr:uid="{C2A3FCFC-809A-4F35-97FB-C96685AC18FC}"/>
    <cellStyle name="Millares 3 2 3" xfId="26" xr:uid="{00000000-0005-0000-0000-000014000000}"/>
    <cellStyle name="Millares 3 2 3 2" xfId="49" xr:uid="{00000000-0005-0000-0000-000015000000}"/>
    <cellStyle name="Millares 3 2 3 3" xfId="68" xr:uid="{E25E4AEE-A8BD-4007-AAA0-90F2097BA45D}"/>
    <cellStyle name="Millares 3 2 4" xfId="31" xr:uid="{00000000-0005-0000-0000-000016000000}"/>
    <cellStyle name="Millares 3 2 4 2" xfId="54" xr:uid="{00000000-0005-0000-0000-000017000000}"/>
    <cellStyle name="Millares 3 2 4 3" xfId="72" xr:uid="{C978691B-BB81-4FE2-9CF9-B7885AB58C23}"/>
    <cellStyle name="Millares 3 2 5" xfId="38" xr:uid="{00000000-0005-0000-0000-000018000000}"/>
    <cellStyle name="Millares 3 2 6" xfId="60" xr:uid="{D682CFC3-86DD-4C6E-80C0-14BAB5613F16}"/>
    <cellStyle name="Millares 3 3" xfId="18" xr:uid="{00000000-0005-0000-0000-000019000000}"/>
    <cellStyle name="Millares 3 3 2" xfId="42" xr:uid="{00000000-0005-0000-0000-00001A000000}"/>
    <cellStyle name="Millares 3 3 3" xfId="63" xr:uid="{DEAD2C6E-3B44-41A3-AD08-7BFB3292C3D7}"/>
    <cellStyle name="Millares 3 4" xfId="25" xr:uid="{00000000-0005-0000-0000-00001B000000}"/>
    <cellStyle name="Millares 3 4 2" xfId="48" xr:uid="{00000000-0005-0000-0000-00001C000000}"/>
    <cellStyle name="Millares 3 4 3" xfId="67" xr:uid="{C7256201-DB70-476B-8833-EA21F6A6690F}"/>
    <cellStyle name="Millares 3 5" xfId="30" xr:uid="{00000000-0005-0000-0000-00001D000000}"/>
    <cellStyle name="Millares 3 5 2" xfId="53" xr:uid="{00000000-0005-0000-0000-00001E000000}"/>
    <cellStyle name="Millares 3 5 3" xfId="71" xr:uid="{F00B670B-2167-471F-905C-C896F2B6669F}"/>
    <cellStyle name="Millares 3 6" xfId="36" xr:uid="{00000000-0005-0000-0000-00001F000000}"/>
    <cellStyle name="Millares 3 7" xfId="58" xr:uid="{9E5E0B59-C938-476F-9E47-1EB3C720AD3E}"/>
    <cellStyle name="Moneda" xfId="34" builtinId="4"/>
    <cellStyle name="Moneda 2" xfId="6" xr:uid="{00000000-0005-0000-0000-000021000000}"/>
    <cellStyle name="Moneda 2 2" xfId="13" xr:uid="{00000000-0005-0000-0000-000022000000}"/>
    <cellStyle name="Moneda 3" xfId="5" xr:uid="{00000000-0005-0000-0000-000023000000}"/>
    <cellStyle name="Moneda 4" xfId="20" xr:uid="{00000000-0005-0000-0000-000024000000}"/>
    <cellStyle name="Moneda 4 2" xfId="44" xr:uid="{00000000-0005-0000-0000-000025000000}"/>
    <cellStyle name="Moneda 5" xfId="32" xr:uid="{00000000-0005-0000-0000-000026000000}"/>
    <cellStyle name="Moneda 5 2" xfId="55" xr:uid="{00000000-0005-0000-0000-000027000000}"/>
    <cellStyle name="Normal" xfId="0" builtinId="0"/>
    <cellStyle name="Normal 2" xfId="7" xr:uid="{00000000-0005-0000-0000-000029000000}"/>
    <cellStyle name="Normal 2 2" xfId="8" xr:uid="{00000000-0005-0000-0000-00002A000000}"/>
    <cellStyle name="Normal 2 2 2" xfId="14" xr:uid="{00000000-0005-0000-0000-00002B000000}"/>
    <cellStyle name="Normal 2 3" xfId="21" xr:uid="{00000000-0005-0000-0000-00002C000000}"/>
    <cellStyle name="Normal 3" xfId="2" xr:uid="{00000000-0005-0000-0000-00002D000000}"/>
    <cellStyle name="Normal 4" xfId="15" xr:uid="{00000000-0005-0000-0000-00002E000000}"/>
    <cellStyle name="Normal 4 2" xfId="39" xr:uid="{00000000-0005-0000-0000-00002F000000}"/>
    <cellStyle name="Normal 5" xfId="27" xr:uid="{00000000-0005-0000-0000-000030000000}"/>
    <cellStyle name="Normal 5 2" xfId="50" xr:uid="{00000000-0005-0000-0000-000031000000}"/>
    <cellStyle name="Porcentaje" xfId="1" builtinId="5"/>
    <cellStyle name="Porcentaje 2" xfId="10" xr:uid="{00000000-0005-0000-0000-000033000000}"/>
    <cellStyle name="Porcentaje 3" xfId="9" xr:uid="{00000000-0005-0000-0000-000034000000}"/>
    <cellStyle name="Porcentaje 4" xfId="22" xr:uid="{00000000-0005-0000-0000-000035000000}"/>
    <cellStyle name="Porcentaje 4 2" xfId="45" xr:uid="{00000000-0005-0000-0000-000036000000}"/>
    <cellStyle name="Porcentaje 5" xfId="33" xr:uid="{00000000-0005-0000-0000-000037000000}"/>
    <cellStyle name="Porcentaje 5 2" xfId="56"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463826</xdr:colOff>
      <xdr:row>0</xdr:row>
      <xdr:rowOff>16565</xdr:rowOff>
    </xdr:from>
    <xdr:to>
      <xdr:col>1</xdr:col>
      <xdr:colOff>1151282</xdr:colOff>
      <xdr:row>0</xdr:row>
      <xdr:rowOff>540440</xdr:rowOff>
    </xdr:to>
    <xdr:pic>
      <xdr:nvPicPr>
        <xdr:cNvPr id="2" name="Imagen 1"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463826</xdr:colOff>
      <xdr:row>0</xdr:row>
      <xdr:rowOff>16565</xdr:rowOff>
    </xdr:from>
    <xdr:to>
      <xdr:col>1</xdr:col>
      <xdr:colOff>1151282</xdr:colOff>
      <xdr:row>0</xdr:row>
      <xdr:rowOff>540440</xdr:rowOff>
    </xdr:to>
    <xdr:pic>
      <xdr:nvPicPr>
        <xdr:cNvPr id="3" name="Imagen 2" descr="Logo CSJ RGB_0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463826</xdr:colOff>
      <xdr:row>0</xdr:row>
      <xdr:rowOff>16565</xdr:rowOff>
    </xdr:from>
    <xdr:to>
      <xdr:col>1</xdr:col>
      <xdr:colOff>1151282</xdr:colOff>
      <xdr:row>0</xdr:row>
      <xdr:rowOff>540440</xdr:rowOff>
    </xdr:to>
    <xdr:pic>
      <xdr:nvPicPr>
        <xdr:cNvPr id="2" name="Imagen 1"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438978</xdr:colOff>
      <xdr:row>0</xdr:row>
      <xdr:rowOff>0</xdr:rowOff>
    </xdr:from>
    <xdr:to>
      <xdr:col>1</xdr:col>
      <xdr:colOff>1126434</xdr:colOff>
      <xdr:row>0</xdr:row>
      <xdr:rowOff>495300</xdr:rowOff>
    </xdr:to>
    <xdr:pic>
      <xdr:nvPicPr>
        <xdr:cNvPr id="3" name="Imagen 2" descr="Logo CSJ RGB_0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978" y="0"/>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463826</xdr:colOff>
      <xdr:row>0</xdr:row>
      <xdr:rowOff>16565</xdr:rowOff>
    </xdr:from>
    <xdr:to>
      <xdr:col>1</xdr:col>
      <xdr:colOff>1151282</xdr:colOff>
      <xdr:row>0</xdr:row>
      <xdr:rowOff>540440</xdr:rowOff>
    </xdr:to>
    <xdr:pic>
      <xdr:nvPicPr>
        <xdr:cNvPr id="4" name="Imagen 3" descr="Logo CSJ RGB_0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463826</xdr:colOff>
      <xdr:row>0</xdr:row>
      <xdr:rowOff>16565</xdr:rowOff>
    </xdr:from>
    <xdr:to>
      <xdr:col>1</xdr:col>
      <xdr:colOff>1151282</xdr:colOff>
      <xdr:row>0</xdr:row>
      <xdr:rowOff>540440</xdr:rowOff>
    </xdr:to>
    <xdr:pic>
      <xdr:nvPicPr>
        <xdr:cNvPr id="2" name="Imagen 1" descr="Logo CSJ RGB_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438978</xdr:colOff>
      <xdr:row>0</xdr:row>
      <xdr:rowOff>0</xdr:rowOff>
    </xdr:from>
    <xdr:to>
      <xdr:col>1</xdr:col>
      <xdr:colOff>1126434</xdr:colOff>
      <xdr:row>0</xdr:row>
      <xdr:rowOff>495300</xdr:rowOff>
    </xdr:to>
    <xdr:pic>
      <xdr:nvPicPr>
        <xdr:cNvPr id="3" name="Imagen 2" descr="Logo CSJ RGB_01">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978" y="0"/>
          <a:ext cx="1664804"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463826</xdr:colOff>
      <xdr:row>0</xdr:row>
      <xdr:rowOff>16565</xdr:rowOff>
    </xdr:from>
    <xdr:to>
      <xdr:col>1</xdr:col>
      <xdr:colOff>1151282</xdr:colOff>
      <xdr:row>0</xdr:row>
      <xdr:rowOff>540440</xdr:rowOff>
    </xdr:to>
    <xdr:pic>
      <xdr:nvPicPr>
        <xdr:cNvPr id="6" name="Imagen 5" descr="Logo CSJ RGB_01">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438978</xdr:colOff>
      <xdr:row>0</xdr:row>
      <xdr:rowOff>0</xdr:rowOff>
    </xdr:from>
    <xdr:to>
      <xdr:col>1</xdr:col>
      <xdr:colOff>1126434</xdr:colOff>
      <xdr:row>0</xdr:row>
      <xdr:rowOff>495300</xdr:rowOff>
    </xdr:to>
    <xdr:pic>
      <xdr:nvPicPr>
        <xdr:cNvPr id="7" name="Imagen 6" descr="Logo CSJ RGB_0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978" y="0"/>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463826</xdr:colOff>
      <xdr:row>0</xdr:row>
      <xdr:rowOff>16565</xdr:rowOff>
    </xdr:from>
    <xdr:to>
      <xdr:col>1</xdr:col>
      <xdr:colOff>1151282</xdr:colOff>
      <xdr:row>0</xdr:row>
      <xdr:rowOff>540440</xdr:rowOff>
    </xdr:to>
    <xdr:pic>
      <xdr:nvPicPr>
        <xdr:cNvPr id="2" name="Imagen 1" descr="Logo CSJ RGB_0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463826</xdr:colOff>
      <xdr:row>0</xdr:row>
      <xdr:rowOff>16565</xdr:rowOff>
    </xdr:from>
    <xdr:to>
      <xdr:col>1</xdr:col>
      <xdr:colOff>1151282</xdr:colOff>
      <xdr:row>0</xdr:row>
      <xdr:rowOff>540440</xdr:rowOff>
    </xdr:to>
    <xdr:pic>
      <xdr:nvPicPr>
        <xdr:cNvPr id="2" name="Imagen 1" descr="Logo CSJ RGB_0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463826</xdr:colOff>
      <xdr:row>0</xdr:row>
      <xdr:rowOff>16565</xdr:rowOff>
    </xdr:from>
    <xdr:to>
      <xdr:col>1</xdr:col>
      <xdr:colOff>1151282</xdr:colOff>
      <xdr:row>0</xdr:row>
      <xdr:rowOff>540440</xdr:rowOff>
    </xdr:to>
    <xdr:pic>
      <xdr:nvPicPr>
        <xdr:cNvPr id="3" name="Imagen 2" descr="Logo CSJ RGB_01">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480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289892</xdr:colOff>
      <xdr:row>0</xdr:row>
      <xdr:rowOff>0</xdr:rowOff>
    </xdr:from>
    <xdr:to>
      <xdr:col>1</xdr:col>
      <xdr:colOff>977348</xdr:colOff>
      <xdr:row>0</xdr:row>
      <xdr:rowOff>523875</xdr:rowOff>
    </xdr:to>
    <xdr:pic>
      <xdr:nvPicPr>
        <xdr:cNvPr id="3" name="Imagen 2" descr="Logo CSJ RGB_01">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480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289892</xdr:colOff>
      <xdr:row>0</xdr:row>
      <xdr:rowOff>0</xdr:rowOff>
    </xdr:from>
    <xdr:to>
      <xdr:col>1</xdr:col>
      <xdr:colOff>977348</xdr:colOff>
      <xdr:row>0</xdr:row>
      <xdr:rowOff>523875</xdr:rowOff>
    </xdr:to>
    <xdr:pic>
      <xdr:nvPicPr>
        <xdr:cNvPr id="3" name="Imagen 2" descr="Logo CSJ RGB_01">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99391</xdr:colOff>
      <xdr:row>54</xdr:row>
      <xdr:rowOff>149087</xdr:rowOff>
    </xdr:from>
    <xdr:to>
      <xdr:col>7</xdr:col>
      <xdr:colOff>1093304</xdr:colOff>
      <xdr:row>57</xdr:row>
      <xdr:rowOff>8282</xdr:rowOff>
    </xdr:to>
    <xdr:pic>
      <xdr:nvPicPr>
        <xdr:cNvPr id="4" name="Picture 8">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2"/>
        <a:stretch>
          <a:fillRect/>
        </a:stretch>
      </xdr:blipFill>
      <xdr:spPr>
        <a:xfrm>
          <a:off x="7578587" y="14030739"/>
          <a:ext cx="2219739" cy="35615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52152</xdr:colOff>
      <xdr:row>0</xdr:row>
      <xdr:rowOff>8493</xdr:rowOff>
    </xdr:from>
    <xdr:to>
      <xdr:col>1</xdr:col>
      <xdr:colOff>739608</xdr:colOff>
      <xdr:row>0</xdr:row>
      <xdr:rowOff>532368</xdr:rowOff>
    </xdr:to>
    <xdr:pic>
      <xdr:nvPicPr>
        <xdr:cNvPr id="2" name="Imagen 1" descr="Logo CSJ RGB_0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52" y="8493"/>
          <a:ext cx="167224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52152</xdr:colOff>
      <xdr:row>0</xdr:row>
      <xdr:rowOff>8493</xdr:rowOff>
    </xdr:from>
    <xdr:to>
      <xdr:col>1</xdr:col>
      <xdr:colOff>739608</xdr:colOff>
      <xdr:row>0</xdr:row>
      <xdr:rowOff>532368</xdr:rowOff>
    </xdr:to>
    <xdr:pic>
      <xdr:nvPicPr>
        <xdr:cNvPr id="2" name="Imagen 1" descr="Logo CSJ RGB_0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52" y="8493"/>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0</xdr:colOff>
      <xdr:row>7</xdr:row>
      <xdr:rowOff>0</xdr:rowOff>
    </xdr:from>
    <xdr:ext cx="304800" cy="304800"/>
    <xdr:sp macro="" textlink="">
      <xdr:nvSpPr>
        <xdr:cNvPr id="2" name="AutoShape 3" descr="data:image/png;base64,iVBORw0KGgoAAAANSUhEUgAAAVMAAAA9CAYAAAAQworqAAAAAXNSR0IArs4c6QAAIABJREFUeF7tvQeUXMd19/l/neNETMJggEEiCSaAYM5ZDMo52ZKDZEu2ZO96j/db+/v22/W3xz6Ou16v5SBZkpUpUVQiJYoUs8RMAgwACYDIeWYwoXN+b8+vumvQGM4AM8ykunEaM9P9XtWt+6r+9a9b995yPM/z1Hq1NNDSQEsDLQ28LA04LTB9Wfpr3dzSQEsDLQ0YDbTAtNURWhpoaaClgVdAA68rmNYtDJ7k2JY4x/w5bX/g+2P+kByn/kH9/+kCXqwSU3yjnhdd79RvNYU05Giuhzoaf5sanOPU8wo8jFYRLQ20NPDm1cDrDKZuE0r6psHRQtY0BDYAjx/ONHB6DRysSW5BcouNspoAz3HkOUE5ispxgvXyG19bIHcASPthHctnAKgrT64c+WWuPR5wv3n7QUvylgZaGniZGngDgOlRgDRA5riSW5NUlVSQqimpclCq7pVXPSi3elhyx+RUR+XUUnLcsqSyPK6fSRwBSc8nzxeQ/BHJ1ybH1ynH3yv5F0uBxfICg/KCQ5K/S3IikhOSnMAxsA26AuJ1Ytpipy+zz7Vub2ngLamB1xBMjzoN1DllnQJ6Xk2eV5RTTUvVQ/JqO+SUtskpPy+vvENOdUSeW6iDpVd/OwZsa5Ln1pf7hjDyE3Zry3YlzAgGUOsg6Inv/ZLjl3z8BDQDkgHbfim4UgqfLIVOkYKrpECf5O+UfAk53Du9zD/agmN7RQto35KjpNWolgbmoYFXHUxZTvM2q2kDn3C8mlSbkFPZKa+8RSpulkrPSJXd5nN5ZQnG6VbkOTXJF6qzSn+b+SmnXY4vKvljkhOX54QllvFOtP7TENyi5FXkGQDOy/EwBZTkuRnJS5u3U5uSatl6XfLJcwJyqAt26kvKCy6XwqdKoTPkGZBdIQX65QjTAS/MFGCsBdGZYNoC13n0wdYlLQ28JTTwmoApVkdj66yl5AGapafkFJ+WypukymE5btawT3klOT5HXqBXCgzJ8S+VF+yXB4CxNA90SSzTnW7JH5d8AKfflF5njUeZqQOIN/4Z8AbKPUA8I7mT8txJqXZETm1cTmVMqh6omxIqe83nBtDNkh/zQFwOJoHQannhM+RE1ssJr5EHcwVYG/tYlm0fZcctMH1LjJJWI1oamIcGXn0wdYtyK/ul/L1yCg/KKW2WVzkkuen6xpFTlfwJKXiaFF4rRVhiL5UCA3L8ffJ8sM9wfTluluVsBNVtmseAF5tN0w3mu/rmFit9X90O0PjWNaYFR1V5xlQAc60YeZzaEXlVgHWvVN4mGcDfJlXHTDlGDn9MDuAePlVe9AJ5sSvkhE6R44vgZ3ZUpmn7agtQ59EPW5e0NPCm18ArBqZHWWAduIyds7hBTu4eKX+PvMp2qTYpxy0ZW6YX6DTsTrFLpPC5kn9ITqBXXqBNzvQmUAM0Z934aQCXxa9jMGva3+nYnXnkmgvbPMAX+60F16yc2oS8ym55pWflFX4pp/iMfNhwDUKH5fg75AWXyoteKCfxLjnhMyRfR4MlY8N1JBfN1Ot1sPGajaxm++ubvg+1GtDSQEsDr6TTvmtto15ZXukpebnb5eR/KQdmB+NTWfLF5PiHpPgVcmKXyg2ukhdYLMffKZ+HzdNfBx2nziVfj51zz4Bq3bpr/hn7bVpO9Yic0vNS8UF5hYel8gtyMBlgZvC1S6HlEiw1fo1cQDWwyLTHR3noxpghGuYOuHLLZ7U1AFsaeEtp4BVjpq6bk1t6QU72JwZEVX5Wqk7Wd939HVLkTCl6mbz4lXKCy+X4u+QpLI+ddcc5ZonMzvnr44ZUt6saJjnt0QqkgoN8VzLsWpVdUulxOXlY9wapOlpnvNhzgyvkxa6Ul7hWipwlx9/e5Btr5wfDT99SHanVmJYGft01sGAwbUCLYW0GENyavOohKfdzKXOLVAJExyVV6q5FkbOk+NVyohdIwRWSr9vsmtd5py3t2MdQB5oGN23CnEq1qnK5bN7VakX+gF/xWFyhYMgwvZkpWyi9Wqkpn8+pXCkbxhsKhxUJhxUKBqbZYXMslWGRTe7/R6s3RlMjqHHTcjNysP0WfiUv9wt5xYfkVEbl4NfK8j+6Vl78WvkSb5eCq+ubWcb5n9crz0yb89XMxnpP9P0rPRBm5s95szPx11p/r/TzaJX36mtg4WDKjniDuXlutu7SNPU1qXC/VNlbt4n626XIGVLy3VL0UsPW5G8zLkUvhtBm/9M6xJrtI9dVtVxWqVJUtVaRW3OlWlGlXEaZqSkFQlHF2toVjkXkBMPy+8OKRmMK+gLm3nwhr2Ixo0oxo+JURqVsVjW3pERnm+LtnfKF4gbg/P6QIuGYgqGAfL6mjSqzKj/WIGtX5tMhrJ4rz03Jq+yRsKlmbpWKjxiglSLGjUqxy6Tke6TY5caeWt8me23A1LqlGa02mRVeC2CbD5ieCKCa5bdDAdnrE+exyc6O16bZ6rGfzVcXJ5L11R+qrRre6Bp4CWBatyXix+llfyIv8y05+cfqbJSOHsImeqWU+KC88JnGdmj8MmexEeIyZWmg2aupuSqVy8oXMqqUcqpk0xo9tF9Hjowpn83IqVaUSaW099Bh+YIhDQ0s1ukrV8jnj8n1xbVkxSp19vepFnJ0eOSwikf2q3RknzY/t1W7d+5RJZvTwNCg2jvaDVBHuhdp0ZIhLRlaqnh7twLRpOLRpGG6AKthqMaGWgej2cJJXZqANwD+sbDy3C/k5G4zXgDc67AhFT3PAKoXu1ZOcIkcH36qL2+Zz4QxNTWlI0eOKJPJqFolYuzoKxaLafHixWpvb5fPdxS85wseL7XjzgQ5VhGHDx82ciIj9be1tRnZEonEdL84EZumvZOTk9q9e7fGxsZMGSeffLL5mc1mzWolEokomUzK7/cfI74F5Uqlolwup2KxqHg8bq5FNzNfyIlu9+zZY+RG1uXLlysajR6jy5eqo9Z9b00NLBxMAZjKQXnp78rJ/lAqPmlcnBxcmEJr5HV+SopeIie4Up5Z2ta55vHAtFatqFTIiZ+FXFYHd2/VyP49mhw/oqlMWsVyRRBTt1DQ6NgRvXDgkGrFrIa7unXByWcqUagoEgzq1Btu0OL158hLJLXnwH5tefQ+bf3VHdq1fZcOTmWV9Xwa7OjQQEebIsmEOgYHlehol9+tqrO9UwNDw+obXqVEZ7dC4bjC0bgCAVyybDhps4tVfcFvBqqZFHxysalW98uXf0DK/siwVY/AAF/cRFc5bR+WEu+QE1pdDzp4GS/qLZVKevrpp/XDH/7QDPKzzz5bAwMD2r59u7Zs2WKA5oILLtBZZ51lfjcSmwCK2Z+H/d5eYyeRo4EXx97X/PnMptgyarWaxsfHdc899+iBBx7QKaecouuvv15Lly414DeTNTeX08weLZg+++yzuv/++w1gvv/971d/f7+2bt2qQ4cOaXBwUGeccYYBPdsW7qO9yDExMaFt27ZpZGREq1ev1umnn2701lwP13IPE9SvfvUr/eIXv9C6det03XXXadGiRQoG60EhrVdLAzM1MCeYulAuu6ttSJRPPpZXpS3GPupNfkkq75JUND6WXuIGeW2/KV/0Qsm/yGws1V2B6nB6NO1T3cPdQFBNyhUyyqfH5aYmlJ6c0JGxMU0cPqiDhw/pSCan9r5eFcpVHTx4UDEAJJfV1r17VcxkFI+ElezuU7Bc0mAirrdd+zadfunligwOa2Qqqzt/9hPddtPX5I1jy3RUCoS0tKtT0XhME45PK5cvV09HUuNHxhTJ5zWQTKh7xQr1rViunsEhJXqWKNzerVAsoYA/IN8x4aroB9ZqGWZ904qcAg7L/MIjBlDd7J1yyvvrEVbhYTnJd8hp+4S80MkN/1mb1aox7Sxwl/+JJ57QF77wBQNM73nPewxb27Rpk+69917Dwi677DJde+21BgQAE0ACZgZz7e3tNeysUCgYgOFzXvwErGBv3JfP580bJgl4dXR0GABKpVKGLabTaQNYXV1dBnC4rpnxUd6PfvQjfec739Gll16qj3/842aSgmHyYgIAAJEP4LWsmjbRBuqAfVLfjh079NBDDykcDuu3fuu3NDQ0NA2QS5Ys0WmnnWbKhFlyPbIBpJRFndRBeatWrTJv9MFnlt0y6QDKyAP4/+AHP9CZZ56pd7zjHerr62uBaQtD59TA3GBq0+MZ5gUAVk20kDf1RXmpb8tX3l1PMhLsltreLy/5PnnRi+UjYmg6EqnZrnXssrZSyis/OaaJkUOaGh9VLZvReCqlkVRG2VJJmADo/P5IRJOpjA4cOKhaPqdcJq29Y2PG5d4XDKgCSBYL6ojGdf66c3TZVTdo5RnrNTI1pVt/fLNu/97XNeB3lQgFlcoVlQgEFI7H5XZ0aPXQoPo62pUvl5WdSMtfc9U72K+B3g4Dsm3dvYr3LFai8Y7Ek/LjvmWsE409f8Py7IRxVM8mbJWlfurrUuZ2Y082m3KhlVLiRjltH62bQYy+bKz/3Ixxrie4YcMG/cu//IsBv3POOccAISAFGAACsK/Ozk7t3LnTLFsBks2bNxtwPOmkkwxzheH+5Cc/McBy6qmnGhYLaB04cMAADiDFfXv37tWKFSv09re/3QAt5fEZTJjJDuC96KKLdOWVV5o67Yvyf/zjHxswvfzyy/Wud71Lu3bt0p133mkugWECio8++qiZBFauXGnACxB8/vnnDcBSHuUj+8aNGw2o/8Zv/IZCoZDuu+8+w0xh5uvXr9dzzz1n5Onp6TH30C6AFR2xbMfscM011+iSSy4xsmM6YDKhLiaFiy++2Lz5HDBFJzfccEMLTFtAelwNHAdM67bC+suRKvuk7C1S+jvyChvkI9lIcECKXyp1/bG80GmNhCB1cKkvneqWQQM7nmtAL5uaVDaT0tih/dq5dbO8UkFt8bjiyXalSmWNpNPKFcoCuNq7u+X4A8pmckpNTsnv+DSVTmvz9q0aGTukUinP6lqlQkk+16f+vgGtOHmtegeXq5iZ1OanH9XmjY+qw/MUY/c+FNKpp56uJUuH5QuHtLi/Vx3JNhXyMLNR5Qp59fQsUm93u5Ihv5xyUYVSSRUnoMUDQxocWq7OgSUKtXXKFyQqq7FknrHBg8ZM8928vPImeZmbJcwilf3GfuyFlkjtvysv+QEpOGzSA07z2wUyUwumgBvLUcANEABs3ve+92nt2rUGLB988EHt37/fgCxAwzVMVixfAc+vf/3rhu29973vNczs1ltv1V133WWW5AAPYPP973/fgBeMkPoAIpgfwAw4stw+99xzDfPEzjgXmH7oQx8y4PeNb3zDAOWnPvUpA4SPPPKIvvWtb2nZsmUGTJ955hnTnjVr1hjGCYvGfHHHHXcY0ANMYcmAKddyHcv3n/3sZ6bqD37wg0YO2m8BlTrQGRMC7QKYR0dHTdupizfsGpYPYwdMKRcwhcm3lvktRJ1LA/MAU09ycxKRTEf+z7qzupeXvIC8jt+Q1/l7ckJrGzbABoA2ganr1pTL5zR++KC2b9+iZzc9o2IhL7dYVG5iQn19PRpcvkzhaLuCsYSC0aiCfikajyvW3qVYnM2imrLptGLxuCquqz3792nH9m3auvU5bd6+SZMjo1KppnAkIicQkuf5lAgQs+/K8znqbmvXQF+fhoZX6LwLLtLiwUEVcjm1JdsUjUVVyOaUnppQLpdWlYQo1ZpqxbKy6Unt27Fd+7dtV6xaU1tXt5JLh7X6zHVaueY0dS9eqlCYXKkvZpSGvbLbjxtV8XEp/W052dvllPeZ7FZudL2U/ICc5IckNqXstLVAMH344Yf1T//0T2ZpDUAw4AEWGBzL7gsvvNAwtJtvvln79u0zgItNEFYJ87P3AKYsrwFC2Oh3v/tdAySAK+AH6MGAAU5ACjAGmNjgonwACWYHO/6d3/kdwzTNNOw4BszsMh+zwyc/+UkDVF/60peMzfed73ynYdHIfdtttxm7KuwV4ATsAHvA1NqDf/nLXxowpx4mDdgskwUmDpg4NmSYNGVgQ+V+Np9Y+rN0R2dXX321qZMJggmB35GJSQGTABMRct90000GTJGx2c7bgpSWBmZqYE4wrW+swL1qUv5uKfUdOZmb5VTzUqBNiqyX1/lZKfHu6cTLhodOL3nrS/xisaTRI4d1YNd2HdqzW5MjRxTy6ju6bX296urvV7Q9KbdWUSTsKBF3FPIV5XPY1PIpFBuWAt2quYH6ZpDPp1K5okw6rU3PbdIX//OLev65Z+WWygrIL9fxVMX3tVzVyhWrdPGll2nduvVaOrRUHZ1dBmBgIQwuH3ZQNiBqVVXye1TK71K5mFel6Klc9qnk+pVNlTVxaErjB0c0NTqqfCalaCSkJSefopMvvkKDwyuNr+vMXeHpjSmUYFzInpUm/tkAKhmrPF9UHht1nf+zZOzMSZPmb75YanfzWdI+9thjBhhZjgIK/A5L5A3YwTTZeGH5D/DB8DAHABYAJ88CUGMXG0ACkFnmcz+72LBNGCkgBqgCdiybMR0gB2UCmrBX6mL5jGmAe9ADAPzTn/7UmBL47qMf/ajRF6AGgCIj9kiuo16W9CzXmSAAfQCOJXo3KxXHMcyan2ys8SxpG0x3eHjYyMb33INs3AM7BXxhp5SPHmgncsNSAVlAmWuQweqSnxbMmYQwi9iNvBaUtDQwbzAlPNQsV2tZOeP/XUp9T457WGyre5GT5Sz6r1Ls6rov5fQG04sZWqVaMR20kM+qVirJV3VV3rlLlf0HzIZWctUKxU9aJV8yLr+/IsdLyy2nVc4fVLk0oVBsqQLRZXICXQ3/wpoZJAFfQPsOHNC3b/meHnrwlzq0b59q5YrEbmvAr3Imp9NWn6obrr/RDOBFvT0qV8vGaT8cZjPCr0AwJD++pW5JhfTzBkwDoaSCwS75AkkpkJDrRVSYKGrs8Y2a2vaCKuWyAoP9Sp60Wl2rVqmjq1vhUNi0pfllM/lP+6TWUlLm+8ZMAlM1oagkdEm+W17bR6TIOuMRMV+HKcpnc4Y3oAgQsgRl2QvD5DM2VvgcUOPFBILuACDADHciY5f2+xuBEFXzO+UYP9+GKxMgA1tjkwb2xvfcR3nUQ3l8ZjeuABxkoAwYKywZYAYAzzvvPMOOuR/ZAWXk4H7e/M593A/o8zvXUA/3IAf18uZ69MA9/MSEYTe/KBvGyeeUZe9DfuSwG1I2CMR+hp74DJ3xGdfbMtCt/bwFJS0NzB9MuRIAKD4jHfkfUu5eOT5yi3bLi10lr/evTFho3aJ6dEd7pguUdZ+plcp1V/9gUKWREeV37lJh714F+1IKrYipFjlFodiQwpGovMqoKvkDKuaOqFyNKl8KKV8ixr0mx62oVqsoGAgrmytq0/adeuiJjXpuyw7VSlVVKmTd97SovUOrFw9p7eqTdNbZpynaEdHY5BHV3KrCwZAi0ajiiaQSmBOiYQWcSTlOVqFYj0LRpSYpdDqdUS6zS7XUXvkPuQqWkgp2LFJ85UqFenrk+Tz5AwH5AvjRzvBXbGzgmUh/Ey5bkco7JeynU/8hp7xXgp2GTpK6/lBO8n2Sv3veYFq3yx7ruM7fgA+Mihfg08yYZ3N2t+XY5zabW9TMumYGAMyUw3YywBggZCMLoMUWCesFnO2rWabmcptduPidNtE2wN62aT6O9DNlm62O2WCh2V2q+fdmuV8LOLHjh7bzsj7D8/UXtrrjJ7prNknN1q5Xo022DfQHfrf9cr5tsDLN53m/GvLPt8y5l/mUgBtU6mvyMj+QV9wux+fKiRPR81G5sCkfceeksyMxSQNQZ3POd2sqHxlXZWJStQJp9/zyRcIKRB15/m+qWL5TU1PDcp0LFI6vkz+cUCLmyO9l9fQzO7VzN247FcUjjjrbImrvaFMoHNOR8Yw2PL1ZO/cc0EQqq2Ktqkgsqr6eRVq9bJn62uLqjAW0fOWQQrGoxifTKhayqlYKKpcLmpzKq1z2lEzGddJJfVq2rE81tSmdDig1Na6psUcUDT2m/v6M2jreK793iSqZmJxqI+tTwKdwb69CHZ3yYYI4hpo2UgBOx/njk1qRcndIE38jp/BkPXk1/rnYnTt+z4TbHpte8MSPkUEGa2Npy/KVDsqgsaDK4IPhYW9kOT3fDjwTdI4HSseTkqU19lXkYRmODM2D43jyAKAwW8DYsmgLKJRjl+/N9TdPCifSXvPEcaJrZ04oMFY29GgftlQmipmTzGwT3kxZ55qIrG8s5dN+NsYwhWCWYTKaLdigeWKiXCYwzB+YPPgO+zFmD/qHrXc2Hdi6mQgx3eABweqDNiIDK4D59iPaixx4UGADpz5WirSB/opsmFto10xwn0s3Myc0rrOrFVYcVjdz9YW5ZD9e/TOJyGxlHB9Mcw9IY/+bsfex3DfbS91/JKfjM/LMwGf5eGwk+4uYqTEVuKrmsyoeOKDsc9tUGh2XEmFFzxpUvOc78rvfVTHjU3ZqucbGz9DzB9eqretkrVjaoX37t2vTcwe1c09ZwYCj3p64+vu6FY2GND4+pmeeelbZ8ZzZdMo5BS0Z6tCaFYsVi7bJU0g+f1jd3R2Kx6PyXE/liqtMNq+xsQnt3T+pUqGo/h6/1p4+qN6+Xu06UFBqYq/agps1PPCEli7drc6+mErB31bh0IWqPleWlyoq0Nmp2EmrFVs2pGBbUr4ZUTfTemnK+QdD9ciRmvqynOxtUmmfXKcmJ3mDnPZPysFswllU8+CnloUyoLGZAqZ0UACG5ShAxGAAjOhc559/vumwxu7c2Bg6EftqBr252NlsHb6542FqePLJJ01nZ8eewTjzNRtjtpFTjz/+uDER0C5cpjAZMcAxJdAmPp+NsZxoIM4mw4nAr1kfgBwBBAACHhN4IMxcBSykvJnjxgIa+sOvFtcyzCNsjKFD+xxnmwRs262MbCTCCvGawKZsbdlzTSC2bvoOdvLbb7/dTIS4tSEDul8ImDLxYNf+6le/akxFf/VXf2VAHXs4ftLoDhe9hYIp8tMungGeJfR3XNqsW95cK7GZYNz8XO3YmPnsbFnNK6YX9SFvjl5n3NHTt0iHP2PSz4EJrhOR0/s3cjo+1fCPtMt760b14pjz+q42Keg81XJZlQ4dVmk0q0p5p6rtd6ngbJW8SSVjVVWKEW17oVvf+umwMulunbo0ouFBR7tHqvrlUzU5wZiWLfZryaKijkzVtG+kqmymqAonlLhVRSKjWhFLaUWyplp7TPuLvdo32Wcc7iMhR8Gwo0XtjsJBKZ33tHNfRbVqTact8zQQKymbKevZEUdtHRldeMYhXbD+kPoGXHn+NlW9bvmLpyqSO08+t1uBji5Flg4plEzK8c8Wa9+wOR/jautI1YPycndLU1+V8o/WDw0kr2vivXI6flsOqfyMn+7xX4AlAMruNFE6+H/inE/HhDlYZgKroDOzMQQ7hAkASLBZ3mwUAUgMPFgMtkZYCJ0URsHAoWzupxw6Ltfy5jrux07JfbAPPqduBiy2SkCRgYRMdHSAHjBkEmDjh3oohzp4W9bDoANEGchssrGxhicA11ImnRtAoQzqY3OIyYRy0Qv1MHnQVjbKkBvWgp0VWyq6AJTYtIO58z3tZ0BSNtfCxCgTZgiwWNsyP7mHdiAL7UJ2y8K5lnZRN3IgG0CLfiiLZ2fZITIigw2BtaGslMGzQ56nnnrKPGM8EHBLQy6rQ8pCBu4HKNlIs8t5JjB0+K//+q/Gu+FP/uRPjCy034blogc2ZdloBDCbgYVncPfdd+uLX/yi2YTEjQ59IBv3wXR5HshCv0IneFPQZvoD3iPURRsATjwneL7/9m//Zp4dQEqACQBN36U/8vy4lvuRn36EfqiXfsAGKM8bwMTDg8/xAAH0qQfvFFZh6IU3/RO90AdoM/qlLwHmkBDbF/jJfTxH+jll0bfQG6YpvFQYC/Y5LYCZenJraSn1TTljf2rCRT2OCAkMST1/KSf5fnNcR53iQD2bIp3m2IgxSG/sfDWpGlC1+IRKmT9UemqvMqluVfIxTWb7tGXfoH58d0JTu7NaFRrXOaf4dbiS0F072xXrGtC5p/p04cmHlc5VtONwSOO5sPKloIqFggqTO9WR3aNeJy1fb1zjwRUaq65WNBJTMlxSMprTKctCioaDemGPqwefriqdrmjtYEE9uRFNHszpGa9f7cNRXXxWQRevS2loMKdQLKtIaL8iiXUKJ/9E/sBaOSbjfj3z1Oyz9Ewwbfjf1tJyi0/Lmfz/pMzP5ShnjmVR/Ho5Xf+TnPBpjYMBjw+mdDR2ogEbOuTb3vY248bEkql5fqTT0zEBNN4MEAYP19Bx6UR0LMAS1yYGH50bUAZcuIcBeNVVV5nfuYZOxSCiQ3Mf5TBwKIfPbGAAg4tByo44g4KOTgelY3MtIMxAhFXwNw7/DBzKACAAODo87QSMGKS0h7IAQv4GaAAp/EIZXHgl4DnAdwQDcB9AhBsX7cBLALYHq2Rg4ToGwLKMxnTA28rIIEIXyM/1gBhtp25+Z2ONa9/97neb+1jGol8Aw/rz0j7ayYBmkCIbQI0/LDqkfBg2gxR5AFvcvABmu/TF44E2wAxx0bKRYPwELAA3AAiQAPQARWvqAeRwaUOXn//8581zBaTxauA+PgdkuO9jH/vYdIgv/QNwI6T23//93w1zpI/xGX68yPnbv/3bBnx4frfccovpV7jN0S7KpK/QP9ANf+Oeh66RBzDFpQ3GTd/C/Q5/YfTF9TxjC8Q8M8rmGdBm+iV9/gMf+IAJEMHtDvbO5I87HM8ImeivrBpwxeN36qOM3/zN3zTthbHjUQJA0++YHDDZoBPaSXmQFWTFJ5nNUzu+FgCmNblslqS/KWfib+p5PDnMLnyO1PWnUuyahm3vRPypDqHT+UBtrA9+qJWHVE1/WiptVa0Y1dRUXI8+fZrueew0bdsfVDCV00pvSmcPl7SnlNBPd/fJiy7SxWcH9KHFE6iXAAAgAElEQVSr0+qOZDQ2VtKOMU/ZckX5YkH7D2SVOjylcjqrkjwlewa1ePlqdfQvUk+soMHAES0datNEIaG7HqnqF49VVMyWdPFwTovzE5oarWpbbLFy8biGF2f0gWt36czT9igSH5Hfl5afDFiJP5cvcIEcxY9rJ55LM55bllveLmfy7+VkfijPS9UzarHE7/pzOeF19dNTT/Bi4DFT07EZfHQOOjJL4ZmO5Qwaoo8YQLgTMSjpnHS4733ve2ZwAUZ8TxTShz/8YcMUXnjhBf3zP/+zAQY6IAMI8KJ8Zn06PUyIAQdA4uDPoIORcR3f429KZwfQAVOAkcHAQATIGGQ///nPTd0ADOwH0KN8wIcBBTjbN6ANMCIDwIKMAOgnPvEJw9wYLJb5fPaznzXAB3PB0Z9BS9uQBZkwISAfYIwc3I9MDCKAEUAGoBnk/A3oMeAACK5hMPI5egegGaxcTz1MIpRL8AP6oe3U9eUvf9kAEEBA+fbN4ARAYWs8EwbtH/7hHxpg4Pn+x3/8h3nGTDgAAODJpEN4LhOMnaAABYAbALArEZ4hgPG5z33OPBPu5Vlalk47AKw///M/nw4VpvvRRhgfzBQgYdKACdIGTDcwXXSC7v7xH//RlI2fMn/bKDvMEoA8z/dv//ZvDVBRHv0P/f/lX/6l0Ttg+hd/8RcGRPEfZiKhj9N36U/8pFwmOAAXtk1dv/u7v2tkoV8xAfM3YA6jRvfo48/+7M9M++kHfPaZz3zG9FWeK39T9h//8R+b50Lf4DOeB2OJwBW+R6e0hb45p3lktmU+7LGcf1bFie+oOPZFebW8fIE+hRKXKNb/GQUTFy0cTBshk57Hnn5NbuUeVVOfl1fYLr+iCiT8+vl9p+lb31+rPYf8ai9PaU1kSutWBnWg0qE7d3cqVQpreElIF64PaEV3VsHahMYyaRUqYypXc0oVohobi2vkkKuRyRFFAzUt7etS99I+DfXGNJx05I+1a9d4TI8842nb3qoSgZKuWJlTbzWj0VFXz5Q6daiS0OKBrD7zsQ06f91u+VSUp7x8kcvlS/yZfMHz5ThHMx7Nx8Z5dPnkyi3vl3vob6Xx79QToTgR+ZKXy7fk/5Avfs68wNQm46AT0UkAHR44M7GN1IGVMagYpHRcOjRskSULgGCZH4OGgQowAEwAK2AK42Qg0qkBDK6DwdHRADU6L0yH3xmg/I7/JgAG++InM/xXvvIV00kpF/ADxAEBZEVumBcyAqYMWmSD4VEXIMXgwGRAWxhIsAVkYRDCfgAbJgjahRwAJYPexu7bgcVEQiQT7aGdNuGJBWjqtcEBNncBdaJfwAoWhHzoFzCCacHkAXV0go7tshRHfyYDWC16Z5JBJ9/+9rdNOz/ykY8YcOUzu5JAR0xCgCkyEgUGA6aNMDgAD1MHbBP50R3lwqaY8ABgZANkkQfdI99//ud/msmIiDGAiT4D0FvPCvTJswBseWZ2KYuOmQiYnGg3Kx/An4AOPmfiQ19MxrSLegFFniVgis4wgdAv6WtEvNHGv/7rvzZ1A4J///d/ryuuuMJMctRDWdTFs7LLdcpikqE8wJFngskAcMdnGZClD2DeYdJHH7QbGy0A/+lPf9r0I9grKx0Al2dJwhzuox//wR/8gZkAKYNJAv0DuJSDnukbjAHaO9fG5awbUEQt7T+4RU8/f6ee2ny78sWc2pO9Wr5knc5f/24tHTxDPs6dn9cLZtpIY0fiZLOL5RowrWU+p/LULnnVpKKdVW14/iTd+ot1euDxhLqOTOrSyEENLfY02dmvrcEVSqtNAX9QbfGQers8JRMVeSrJ8TJya0UVCj4Vx2sqjOWUyY/K9TuKtnerratDbZ1JRaMJFSoBjaccjU5UVSg56gykdVpkh7rGRnVwr6OfZfqU6WjTOesy+si7NurUZfvk4R8byCqQvEy+5H+RL3ihAdOjCazn6x1aN3XUMoeV/9X/rdKGb0ultOQPKrDsIiWu+m8KLDlHzrx1K/OgGVwMOGsXZFnJoObN79b31Nq2LDjRYQAdBiwDCKBjFgYIYBMMRgYaA4BZmiUtAMGAs0lR6PAAu02zxyCmAzOwWIJyL0yGQQwb5TsGBX8jH4CPyYIyARkYC59zH2DKtbSRz5Abxgqjol5svQwkBiX1Yiqgo8N8aRfgw2ewKwYfgwwQt/rhOysjLB/9IA+fozMb2w/bBTyZLNANn3MtoGT1RTnWZkrbaAeyMvC5nnbzfABL2CbLe5bjTG72hR7tBMekAECiR54Tg5xVAPVzDwDN0pXfkRWZaR8ghZ7QAzpEf8jJcwMIkIm2AFrWrMGkif5h5dSBrpEFAEJ3gDvgA5hSH5Mf7aAOyuB5UAZ6pQ6AB/2wgqBfoQsrM/UDnuiA5wvLpm8xKdBG+qAN/uAZM6kxsfIdkx565tnS35m4eca8kIdnCAgjA5MUQSLok37F35gI6KfWxk070DPPHA8DwJS66K82TwVttDZp9IOszZtUzRA4K5jWXFebdx7QLfdt1Nduf1TZbFE9i9p1wenD+tQ7LtL5p65QwH/iTZJ6RY0UdTBTdrFgpvyoPqha5tMqjO5WtZBUojennYeW6MEnTtMjzw4ofqCiddlR9VQOqTq8TBPrr1AuuVSe4gr6fCbLPo73ZMwPh33yFzOqvrBFtb1b5aUOqxZwFF59umJnXCiFoyqUpVzRUaVSVbVWVa3mqua5imb2aGDXPQrv2KfDqYgebF+q2pKY1q0Z0zWXPanBtlFVpgIKJlMKLbpYPrPMrzNTazReyBErhJhWRw9r4utfUPrW70mFrHzRiCLrL1LXp/4XRdZgj53vRNXQcCPKiM5PhzHRXQ1WSmekw9OZ+RyGwiCzmyAMQjo2AEAHshmWGBgMBIAMULWbL7ZsOhllM1DoqHYpRhkAG0DA5wxcmB3ywMZgKdRPJ+cewIbBgYyUZ3fEkQPARl67yYQMDHTqBEB4ARJcQ7t5US/X2eADysDeiDnEMlMLPjbXqy0HmWwGLMpBZ9RHHTZYgc8AK/5GfvTB3+jQLpvtM0APfM5kRXso205ClM93M4MArHmDNqFL9EP51r/W5mylHJaudsOP59WcscuCAN8jq7U1cz/gzL3oGt1zLfUgE39Tl90AhBUCvJgXYP58Z58LMlqd24mRcuxuOnXYa3hm1l3Ptpm20rf4G70iGzoC8GxwCfLQL9AzzwddcB33cp+1T1MPcvI3fdpuEDImrEmK66nPPlf7nOyGIjpEfuqnz9kIOttm2tWcg3cml5wDTD3tPjypb9y5SX/9zYdVSueV7Ipr/ZoB/ZePXqhr1q9QMDBfMLXO5eSVBFvr93m1p1RLf1r5w1tUzkYU7y5r12i3Hn1mhZ7aslzViaAGKpPqGz2oxJIBORddolLHGar5ehUJ+c07zDsckD8ckndolyo3f0W1LRtVUVmptogS516u/svfK69zsQkNLRVrKparKlSqqpSqcpSVb/R5+R7/uYrjoxoPtWtvbJGcTr9WrxjTtRc/qSXRSZXGogr1TCo8cIX8if8hJ7BuOoTWzFLHHCV9fLruVcoqkXT4y19U+tYfS4WcAh0dil94ibo+8zlF1py6YDCd1wLhNb7IRj/BoBhUsDNYlQXBV1Mcu2xm4MA8WMrBeGDbsCJAp9lF7NWU5c1UttWbZbWwfiYMGCI6A9Rar7k1MPsy3/OUzZf0jTuf0Z/++90qpPIKxsIaGmjTX/7u1Xr/pacoGIA9zZ1ir7nK+kNq8kfF37K6VbXc/6rKxGOqTJZVLviVc8LaMtKrL998lg4c7NDSjrSGSgfV3xNQ+5pV8i++RL7ESYqw5AtKkbBP0UhQsURU1bF9Onjzfyq/bZO8gKtSm18dw6s0eMoF8q9cr3JskYqFivKlmkoVV+VSSSrtUunA0xrb+ISOZKoacRZpb6pDq05O67rLd+uc4R3q9GfkVX0K9RYV7rlR/sT/Jcd/kjFVNFJG12n/HL6hx8YoEaafVfH5zZr85leVvesOeYRSDixW4rIr1PmJTym0isTR85+orJ7n9yRem6FgEmbVXGWzGWVzOcUaLM+67LxaUhwNCKtro1Qqm1MaYCf0QRhNfcOnU6FQ3RvleP6SM5/d/I05r1YLX91ym71A+L05km4hfqWvrpSvf+nT59/NEOU4mfY9ff/+5/QH//hzHTmSMcARiQb1t5+9Vr9zw1rFwo2IH8M2m8NJX9zYY11Z6+fJe7V9qhb/VU7hZyqP79aRbQmF22qa8Ef0j9+4WA9vHFS0WtaFznadkpxUfLBNWvc2VZedIzcQM/HwkTDnN+HzF1WtlNPOTY/r0N5tquTT6o2F1RONK5lYpMDKdaq295soqkKZmHNPTjmj0N5fyd32qCa37tfmdLc2O0NK++K64eqd+vgNm9SWL8jvKyo+WFS4M65g/L3yxf5U8i9tJIYGRImGejGYTh882DQi6ZDV0RHlHv6l0rd8T8VHH5HrVhVac5qSb7tB7e/5gEKDQ0Y/83lNH0do6qibT+q/HftzPmW9ktfUvTeOFWJ+LXp5Usw8UHG6tEb+ndm+n03VzdcdbQbpFu0x4C9Pzjfb3VYf5IsnZ4d9lvUccc097s3WsvnIa0eZY1KAMoahUdMxn81nq83ltE81v3p2j/7rlx/Qxm0HlZnKSX6fPv/BC/WZd63XisE2hU00zbFDd74zmOdOqVa5Xyp/ReWpezS1O6ZyIaqJfEIPbVmqu59aom1b27SuMqoLa3u1MphW5YLTtXvVKj1XDavcvkzBjiE5kZiCJCxRTdViWl5uTKFKTp2JDlW8oKY49j7aIQWjJptU2XXU4aV1Un6Hlj58n/zPbtX+TED3usN6PtGv5StLuvbcHbrolF0KV6uKdqTVvaKgUPIsOaEPyxf+oORbVD9p1PQm1GoozjFPhgmkzl3rL8NiHSJ0n9PUzTcpd989quzeJcfvKX7N9Wp//0cUP/cC+ZNt8wNTz5XrjsurHpZTy5oM/834VT/BqvV6qRqoe50c7d25UkCH0xFN5oIqVUnvuBAfjpcqxet/H+30yVO0WlGymleyWlCAXMaNvQ+7IpvvuH/9W7QwCUzAEefA+fyKLBtWuHdA/gCJghrHija5MR73DKht+8b1rbuf03fveUYvvHBIbsivi88c1oevOk0ff9vp6oxF6yeJNroWv89fqVW57qjcwhdUzX1VtXJKo3u7tW/noCYyET2+tUe/erpflbx0emlEF1cPqGvQr919Yd0f9mtHdFCptpNU6VwpN9ymQKWijswRnRSTVnRFzJlRW2pJPaVuFRVSwCspXMsoGXJ1Wumgrtj3sIY2Pq/JAxU9FhrU84Fe+br8umDdEa0ZnFB/55SWrhhRT/+YIhz8Fv8d+cIfkuM/RY5TTwxtqCBO+7OAKTO4WQ40Rp0xcnBY4K/u18S/f0HFTc/KKxVNtqzO3/gtdXz4NxUc5LC9eW4+eVW55eflFZ6QU9kjjxyzDZZgD1BZWLdpXd2sgYb/iRzzAKWDk0k9unNA20Y6NVUI/xqBqaOAXPVVslpVPqLV5SOKuVXVPEsiGr3utVh6vB5dlGFeq8nzBxW5/FLF165TLNopn58phn2go+P1uLH52VxJz+wa11987R7d89AW1UjxFg3pinNX6G9+/1qt6G83KezqJyE1tmHmvUStZ6N3S3fIK35TXu0OFbJZTYx2afeufm3d3qMXdnfoYCqicKGiJbWMOlSQ1+bTeF9Mu72q9pUDGnN6VA0kFazVFM9Mqqe9Xd24d/h9OlCLaavXoUI4pJiTV29lQsuDRS3NjKtr1w6FJ3LKVMPaE+xWKRJQT2dBJw9Pmc2npUtH1T8woVgyJgXOkRP9vHzByySnPoFMvyyYzrCZ1hNDM6s1jiauVlXZs0uZ228zzLSyf498uDCtXK3Oj39SyWuul7+jcx5R+ZbqunI5EbU2KrkpOeYIbvuyJxxYeJ2vdfvFvXXGav1FFxzPrvhKcOOXOkYXUvfMOo5a+Fna1+fNXCmsw6mEpgoRlWuBukJfqnCvByi8jDppZtyrqNMtqsvNK8CqyDS+btu3E87LqOKNfasBOJ800Ctfd5fJWGe8TkwfONoJjgOm9e5YKNb0v3/1Xn3njqc1ki7IzZW1clWf/tsnLtG1Zy/XQBfO641l7BynkM6mKbNJ4XJk9KRUeVzV0v8jVZ9QrUIeyrj27e/Qjt1d2n8wocOjMU1MBlUuuvI55Lr0tGRZTV60osd3V7R/ylNREXnxTiUGVqijd0jRgKtcalSpiUMKRUpa1lHTylhZ7sGipg5UlEpzCmXAbGK1d7jq6y1q6eKMlg9PaGhoQt1dWQUCISlwiZzox+ULXSnH6TtmJjpuDzDLg8aRe+Q1yKSV/dltSt32YxU2PS03NaXQsmVKXPd2JW58lyInnyJ/ZAZQz7OLzQYcDQxonJ8yG/jPr/C6/fPFNUzbwWcy8zkNl42ONzNtoO2MTZ83Y9T8VzpH2zNruon6WTrTF9XNzHP7YcxsscVOo9dmWU9AHmbK0px846W0bdaxdBydn6iO2eSbX8/4db5q9pn0OGBa55so+96n9ug7d2/WTXc9q1wqr1h7TGet7tMfvOdcveeSUxQJNTIRLWiZ78kzORpB+LTc6r1ySz+UW77XACyJS/LFoPYd7NRTm/q08ekeHRwNKODLabh/XJefXdDAkqCeHe/WExN92pQe0u7cMnV7EQ37iqpWS8o7KYXiYzqzf1LnDY5pVfKIXthS0pObInphf5dyxbh6Ol2dd8aUzjpjTMuGJxSL5xTwO3J8PVLwPDmh98gXukGOr56cer4v00mNJcCRS4KXLc9p8utfVvbeu825V04ootj5F6n7059VeO1ZckjYfJwjmGfWa3dbcSjGBQhXJJvr0ua+ZPcav7zm/AELaUMdR4+FFev/if8iL3w1qQPfQ3wTedlk0jaShs/wbbS+mciJjyXuSchvndut/2GzjAuVd6bMyG/rpn7qtrHfdTyd+5nOzHFgE0nbvJzN91qfx+Y2Nz8zysJXEhlsomvrmzrfPjXXdc0uTbYOfHmtT26zTLbfIIP1L23OL/pS9P1y5X+r3H/cM6CwvbGDV6rUdM+G3frvX7lXW3ePKF+smKidj73tDP3+u9brnFUDJnnIdML9hnbqtkSrqhcvpoxh17zqPMqtPqlq+WdyKw9L5b2qFsvKZOM6dLhN+/bHNDLpKJHI6PSTRtTVKQVDcQX8cU2WurV1vEcP7erUo3s6dHA0pIHCuE5P5nT2ipIuOG9Uff3jKpdzkpfVkYmAntverfGppOJhv1YvKWigL6V4R0bhGOUOyx+4SE7kRjmBUyWHDPizZYZq9g5r3ve1R76Y9PYqPrVR6Z/8QLkH71d5/x6TIDu69mwlr3+nkte/XYFe0tLVN6vm25kZCIAX/pNEfwBIRK/gVIzDMd/xN7HE/ATwXsprJgvDzYiIKxybASWc8O1Bd4TrAeBEsxDdw++2PdxHhArRRMhIWCRuSkQr4aiNH6M96uSlyDkb8NvPbN04oANg+JraA//m0rdtNxMTAGWjx5DVZvwHpPDDBLiIIMKPFp00p8ez5dvcrCTosElViMaaLSXhS22/TUdHO+kT9lDFZv9Q2kUbiIxCpuYcpS+13tZ9DRSbMwVfw+YHu+K8+EMTWd3yyy361p3PaMPmfap6Pi3qiOmitUP60w9fqNOHe5WM14/HsBvJpiNNu+u8mAEcBdMGoJrdrIxq1U1yy5tVKe5WOpVWJlNRuVRRNJJWLFZSKByQL9imQGiRIqFO+d0nVC1s1Gi6Q7dsOFf3PbJKFxzeqXWF3epbVNPg+9cqeW6PaqGUqoUx1UpTqrlFFbF/leImNj6WCCieTCgcG5I/dKZ8AU5bJW+j37Snfr7VbG04ytyO7twb07Q5NLCybYsyP7tN6Z/eqsrIASkUMO5PHR/8mNquu1H+gUFS4k+nkF4ImDKISdZA0gdYCFl9SNZgY5kBLT4DPAA8rocZ2WM5bDSHjfCBtfGGtdhIKKI++AxwBlQAJsL6eOGIT7QJAEKsOGF4lEl8tj1QD0Al+gXmSnghMeZ8RmgpQEI+AMokTI8wQICIuhjwNozPRrnYCQR5uY56qW9mYhfLAm17AWzqJjQWEP393/99E4qITDYqiTYiF6y6OfkxZRC6yP02QTOgSbupl6gbQikBJSKsaKs9YaBZfuQk4oYAAkI0qYP8ooQ62pRv9ogUJj6u5xoL1jalHG1DVgDSRlzxXLgWfbBiIOacWHlkIs7ctoeJhPYx2RLrjpzonaQiTAzIZ8/AslnBuL55ZdMCzrk1MCczrTV2o30GFnwmsfJ4tqQv3vq4vnXns9pxaErlbFntXUm959KT9OErT9MlZwwpFsEoXTdOW+wxm1MLWiIjcF6eO6FaZUrlcknVSv2kz2DQVTTilwLtxkzgVZ6VV75JbuVe1UpRffvWM3TbTct1fWqfTsnvl+f3qfvqa9T3zmvUedGpCsbycqucO1RVtRKQ5wXkD/jM2VABDgpkea86izOG9WmsnB1MzVlZTb53bN/zEScKlHa8oMwtNyt3/z2qjBwyB/eFVqxS8prr1HbDOxVedZI8nMfN/XUdLURPyGiPegYsbWIM2A9xx4ADcchE/tj8lwAlYEU9NiwTMOMeBhBx1Tbck79JgMEgBUBho9wDEDG47eF0hBkC5pxwyr0kquBlw/+oHwAi5I/kIAxaElsAGDbJCXkwYbk2nRwyMbCRE0CHZQGghKfyBgiIRec+WLBlg8hlY7kBOXtOFmwaVkz8NUCOvojwsfleASTqYjJCXgsiXPPNb37TTBYkU2Fygu03M1drqkC3Vs+03U5cgB7ZpgAugJ0sWbSPTFe0jcQv3AcQ2omMyYh60IeNVwdAeSZcB5gDlpRjczIgH3VQHifW8jl9Ap2gByY/5KBfkPCDNtgsU83JrolY4x5CSHn+NkS3BaTH18AJj3pueIZMnzq669Ck7nh8h/7pB49rz/4JFWvY6hzdcP5q/dYNa3XxGUu0qC0mv68BROZspIWBRLUBTmbZO4f8Zse1+oLc4v8rt3SXqpVxFQpd+sqP1ujH31+qDzpHtNY9qFo+q2Bnh/qvu1ZLP/lJhfv7jrozzVF2vc5Z9rGPtVvUr4LBm4mn0cZaTdVcVoUnH1f29p8q/8gvVeU0TRKPLFuu+DXXqf19H1Bw2XLju2bOtTIl1c0ILwVMv/CFLxgZAAKWb/xOAgiSUwA0ACFAB8jAUhmUMEJAiev4+2tf+5pZApPTEkAFpGFjgA7gCXMhoQiJNIixByDuvPNOMyjJ9QjDgg0xEKkDYKReUvqxVAZwAYh77rnHsEGy/VA2LI2EHbA6vieGHuZFRiKAG7DgjV6Qk0FOHYA/oaLUBRO2p4YCjjY7P9fDdjEnANrUDQCRSg1gxSyBXMgOyNEW2m51gBzIRuYs9AoIY56gjJkvwJ0VAcdMA8xkNLL1kv6PyYCJDTlJ7tGc9pAMTOiQiYGEHlyPjsjkBdgyacFoaSvgRg5bnh0TA58BnugRswF1AJzkDIV5w8IBQ3RCikD6BJMFzw6w5/kDwtyDjngmmGPQFakESR04W1rHFrC+WAPHOeq52Z5Zd4TA759fRiYyuumBLfrRA89rw6Z9yhY54C6g1Uu79XvvPltXrBvWqsWdZmNqrjBLK8ps4OEaW2odzEyEUSMU9Rh4I8bfS8nzNquUu0f5qUeUmprQt24d0M9+MqjrdURnLyqofekiDVxwoRaddbbiK1fIF2XZgo8Ybi+2jnpNR2U16/qmyK6jURDTKrTb5WbOqJ8koFJZlYOHlHvsQeXuukPFJ59QNZcygQXhZavV/v4PKHHV1QqwtA+GcGcwDtH16KWFuZbVgdwzyzUGDuyRQWFTrAGcDFCyEzHwyIcJU2Ewweh4wXIYWCz7YDKwHdKVAcAWbGBKDCZYJMtkGChJlwEqUttZMGWpSGo2XoAbAAwwMIgBVerkzYAGKEgHR32ABPY9rgekMAMAoiT0ZXKgPuQDyJHJJuygTQAd7SHVHvfwgklSBkwU4CHfpk0sTBYhgOXGG280KeQALfRj2Rf3A+j8bY/moA2k9KPtTCTUR5mAjt3Y4TmgJ3Rx0003Gd380R/9kTEpwCpJCM33tBGw5pnBOEkHSNuRhbRwACMTBzk0uY/7AXqbKxW5yVxEOwA8yiIvKm0mOTN/IxvPirSHTHjk8oSJ8hzInMWqATZKHfQRJhvuIdUc+kBGWCqTKbZvUjEC8i/V5v7rBLrHddqfTRF2a6Vcq+qnD76gb/9ikx7atE9jE3l5Pkc9HRFdsX6FPnr1mVq/ulc97TETx3/UA6bhVtAIwVwoE5v14Xg7lZncoCef3Kgf3ZHXk4+HdWa4rKvWL9Z5V56lnvWnK9TVLc8wwaMbPQupm7SE9RcTivVErLvHe9WKaumUys9tVv6B+5V54B6Vd+0Qp0j729sVOetcxa+7UdELLlaot8+cF7WQumd9Do3UYAxgGCEDh47POUsMLkAL9sPAAZQYTCwlGSz8bTPg2AH/D//wD4b1kXOUjSCW9CzHWZ4DpjbRMcDGgATkYIfUBVsDTGEztk6A09oCYVCAFMAEI2JZDDAw6JGfgQyoAxyAFnIyyJHVprajbAAEoMfWChjBFmGWAApLWJgk8sGwYNXIQt2wQurmcwCbPJUwUUANGdAH8jEhAfCAJu3jZTd1YLHYp9EzstE+a3OmXn4HhLgOcwbtIUEIMrAK4Hp0hNzUiw5YgvM3stIu2k+/wEZLmdRjbba0FaYIsDGJ8TfgiR4pAyAExFnGowuAk+dHHXyOHJSFXEwoJEBGTurkGQOeACw5Ymk7eViRF6YLe+We1uv4GlgwmFrWCI8qV6ravPeIvnLb07pnw07tPjiuYrFmDrtbNdStD165RtecvVyrBrvVFg8r4POzLWNYn00S8nJBxTK0bFPy7VYAAAiYSURBVLakxzfs0/Nb9iiVSqu9s03rzhzWWWeSODdobL71iaDOQM3e2ALsuCaiaXoeqMd8Uaaby6uyf7fyjzyk3N13q/zMU3I5gTXol79/QImLL1Py2usVOesc+Rq5Kxeyaz/X44OhMRhgYAwsm2eUgQF4MJBgcyz1GMgwLQARNmd3ce1uP4D4d3/3d4YxAowALPcAZgxM7JH2LCIYE0yMe22uSXtcCctve7YToANAUQblIR/LUTZxYHT2IDyAExkBBuq0Z0ZxHeUDSLBAZOZagIO2AHz2+Ghsi0wOzQAIGwbsaTP2TwDSpr8DuPgb8ANgKdcmVwZYrSdCs+5hlpRF+2kjIEsbrUsUuU4Bbj6nbpbmNl8s+uE7rgcoAXbqAyxhzeiN58JEYDeS0B26pyyeMXrhM0wHmDd4VvyOOQXd8AxhmnYyQE6u4zv0xYQIkCIvrJ6JCXC1siEDuqBfoW/0y3NCT+i3BaYnnkoWDKbWRlh3eHZE7tPxVF53PL5dN9/3nDZuHdH4RFZlt6a2ZExrV/fp2vOGdcXa5Vq1uFudyWjdj3OaqjYLOe1qviCgs9FGxn3JgB4uCPUNMJua2gCY2Ss6Gv45K5bOdOy24jWW8wa8a1W5uZyqhw8q/9jDyj1wv4obN6o2OSEnGJCTTChy5lolrrpWsSuuUmhgifGIsLZVbMwLAfITPcbZnNRnK3+mm5Pd9Wap/aUvfckwNOyCAIPN8GTvmU95zXI23zdXGTPlOVE75/re6LXx3Kzdebayj9eW6cc8wyF/trJfqpwnum8+8p2ojON9/0rp++XI8Fa+d8FgaqNI6hEkddXwo1Suis2pHz+0Vfc9tUdPbT2siVReVddVPBbSqSt6dfm65br+3JVaNdipzkRUEVycHLNQllRPHmE563TM+zy0P73h3jB11oWaEe1i89s0+6DP2N0yzPUYMG1cYHbsOW6kLDeTUXXPHhU2Pqnsg/eptGWzqhOTcvxB+RJxhZYvV/yyK5S47EpFVq+RGjkgAfljpo0FsOITqeClgCll2pyjLENhjTA4mC0sCjYz29nsswGmUfesBynO3yn+5UwuxwPOZtleKli91PtO9Nxmfv9q19MC04U+kYVdv3AwnaP8+oPyVK3V9NzuI7rjiV2647EXtGXniMYzRZWrnoKhgPq7YgZUrzxrudat6lV/Z0LJGPlJ/cYrgI0Yk95qOuZ9YQ16OVfXWWw9GxRvs7QvV+RmM6pNTai8dYuKjz6s/MYnVdq7R26Rs7EC8uGoPTSkxCVXKHHplQquXC1/IikHBvoGCuC2g4mf6NcyU5ajzWDGcnQ2x/OXo9vWvS0NvNU18AqCqd2Br/tjVqpVbdk7obs27NKtD2/V1r0TSk3hMF4zx4XEYiGtXLxIV6xfpkvXDZqkKX0dCbXFoiaLv984kDsmxHI25nMMQ7JuTMf4hNZTZNW5ruXPs7taGZABOF3S2tUkADSXVy2bVmnPLhWf2qD8ow+pvGObSe6sWk2+UFgBkgwvHVb03PMVu+5GhVeukhOOHBPN9EYFU6u/2ZbFMxnMy2GNb/UB1GpfSwPTY+l4+UwXpKaGk3/d3xL4wp3Kr2rN05FUTndv2GVi/DfvGNXeAxNKZXIqcbhc1TX5SFcMduus1b1au7pXKwY6NbioTd3tcXUmwwoHAwZcyVBlAdbaHY9x/WyAqc0d2gym4KWDyxUbUeQEML+78mo4/sM+s6pNjqs2dlilvXtV2LZN5U3PqLZ/r1nauyQGDobki7crtHixwmvWKHz2eYqdc67CS5ZKQet8fzQlxhsNhI5nDpjtu2bAXVBfaF3c0sCvoQZeMWY6l+6O2iEdZQtlbds3pg3bD2nDCyN6dueY9h2YVHoqr1KtZrwDXM9Rsi2q/p6khvvbNdSb1EB3mxZ1JNXTHlF3MqKOZMx4B8QjQUWCdTcjC1whx1VENfkMYDaSjbB8r5SlfE5uNqcaB8elpuROTak6Ma7qyGFVRw4Z5/rywf3yUik5gGww0ADQuILDyxRefZLCJ5+q8Lp1Ci1fqUCcpXwjDdkbaDn/a9iPW01uaeB118BrAqb1ow5spE89w1SuXNWO/RMGXJ/fPaand45o864jOnQ4pXKFXJ2uam7N/BSnkMbCao+H1RGPqC0eUSISUCzsVyQYUDBYP63UCQR1cXBK17gHFEuNS8WiVPOMHyhx8l4hL69YlJvPy82mVU2nVMvl5JTLdTAOBOT5Q/KFQgp0dym0+mSFT1ljfgZXrlJw8aCCbe0mgfOxBoRXdnf+de8VLQFaGmhpYMEaeNXBtG6zJPvUjGij6Rwojtm0mszmNZ4q6uB4Tlv3jmrzrjE9v2dcOw9PaSKdV61alVv1WJk3bJuEcTbIp3GoZ/MqrPc5O/W5ygYNTI7KKZbkkgKPY6nrjqXy4evKUcq+AA4EcoIhBZJtCvQPKrRipWGfgeUr5BtcrGB3twLxNmMfxdXKsmyzQXXUMloPSJh/dr4FP6TWDS0NtDTwxtfAawKmC1UDvqvsMJerNRUqrsZSee0fTevAWEaHxzMamUjpyFRBE7myMsWK0tmiMoWKyp70TnefPlHepv78hHzEzYfCJpzTl2yTr6NTvs52+bu7FertV2hgUIG+fvm6uszGETvzgKtZur+CrksLbX/r+pYGWhp482ngDQmm06du1mlt0zHR/D4bDWzsxpukKi9+zTxcru53UI/6byaU0/Hxb77n2JK4pYGWBl5nDbzhwXTmWejT2Dp9/EojzLOeKLARqloH3aPxVEdBE2C1kfVHr2qAtHXDep0fSqv6lgZaGnjzaeANCqZHFVk/rq/+aqQoaUo+Xf/0mOAi8ok2AqCmT/ixgUyNUo59TEdTOh9lqS0D6JuvK7ckbmng9dXAGxJMX1+VtGpvaaClgZYGFq6BFpguXGetO1oaaGmgpYEXaeD/B+j2t6KAu5MBAAAAAElFTkSuQmCC">
          <a:extLst>
            <a:ext uri="{FF2B5EF4-FFF2-40B4-BE49-F238E27FC236}">
              <a16:creationId xmlns:a16="http://schemas.microsoft.com/office/drawing/2014/main" id="{669DF273-A499-4077-8D28-F20D28361B4F}"/>
            </a:ext>
          </a:extLst>
        </xdr:cNvPr>
        <xdr:cNvSpPr>
          <a:spLocks noChangeAspect="1" noChangeArrowheads="1"/>
        </xdr:cNvSpPr>
      </xdr:nvSpPr>
      <xdr:spPr bwMode="auto">
        <a:xfrm>
          <a:off x="7620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xdr:row>
      <xdr:rowOff>0</xdr:rowOff>
    </xdr:from>
    <xdr:ext cx="304800" cy="304800"/>
    <xdr:sp macro="" textlink="">
      <xdr:nvSpPr>
        <xdr:cNvPr id="3" name="AutoShape 3" descr="data:image/png;base64,iVBORw0KGgoAAAANSUhEUgAAAVMAAAA9CAYAAAAQworqAAAAAXNSR0IArs4c6QAAIABJREFUeF7tvQeUXMd19/l/neNETMJggEEiCSaAYM5ZDMo52ZKDZEu2ZO96j/db+/v22/W3xz6Ou16v5SBZkpUpUVQiJYoUs8RMAgwACYDIeWYwoXN+b8+vumvQGM4AM8ykunEaM9P9XtWt+6r+9a9b995yPM/z1Hq1NNDSQEsDLQ28LA04LTB9Wfpr3dzSQEsDLQ0YDbTAtNURWhpoaaClgVdAA68rmNYtDJ7k2JY4x/w5bX/g+2P+kByn/kH9/+kCXqwSU3yjnhdd79RvNYU05Giuhzoaf5sanOPU8wo8jFYRLQ20NPDm1cDrDKZuE0r6psHRQtY0BDYAjx/ONHB6DRysSW5BcouNspoAz3HkOUE5ispxgvXyG19bIHcASPthHctnAKgrT64c+WWuPR5wv3n7QUvylgZaGniZGngDgOlRgDRA5riSW5NUlVSQqimpclCq7pVXPSi3elhyx+RUR+XUUnLcsqSyPK6fSRwBSc8nzxeQ/BHJ1ybH1ynH3yv5F0uBxfICg/KCQ5K/S3IikhOSnMAxsA26AuJ1Ytpipy+zz7Vub2ngLamB1xBMjzoN1DllnQJ6Xk2eV5RTTUvVQ/JqO+SUtskpPy+vvENOdUSeW6iDpVd/OwZsa5Ln1pf7hjDyE3Zry3YlzAgGUOsg6Inv/ZLjl3z8BDQDkgHbfim4UgqfLIVOkYKrpECf5O+UfAk53Du9zD/agmN7RQto35KjpNWolgbmoYFXHUxZTvM2q2kDn3C8mlSbkFPZKa+8RSpulkrPSJXd5nN5ZQnG6VbkOTXJF6qzSn+b+SmnXY4vKvljkhOX54QllvFOtP7TENyi5FXkGQDOy/EwBZTkuRnJS5u3U5uSatl6XfLJcwJyqAt26kvKCy6XwqdKoTPkGZBdIQX65QjTAS/MFGCsBdGZYNoC13n0wdYlLQ28JTTwmoApVkdj66yl5AGapafkFJ+WypukymE5btawT3klOT5HXqBXCgzJ8S+VF+yXB4CxNA90SSzTnW7JH5d8AKfflF5njUeZqQOIN/4Z8AbKPUA8I7mT8txJqXZETm1cTmVMqh6omxIqe83nBtDNkh/zQFwOJoHQannhM+RE1ssJr5EHcwVYG/tYlm0fZcctMH1LjJJWI1oamIcGXn0wdYtyK/ul/L1yCg/KKW2WVzkkuen6xpFTlfwJKXiaFF4rRVhiL5UCA3L8ffJ8sM9wfTluluVsBNVtmseAF5tN0w3mu/rmFit9X90O0PjWNaYFR1V5xlQAc60YeZzaEXlVgHWvVN4mGcDfJlXHTDlGDn9MDuAePlVe9AJ5sSvkhE6R44vgZ3ZUpmn7agtQ59EPW5e0NPCm18ArBqZHWWAduIyds7hBTu4eKX+PvMp2qTYpxy0ZW6YX6DTsTrFLpPC5kn9ITqBXXqBNzvQmUAM0Z934aQCXxa9jMGva3+nYnXnkmgvbPMAX+60F16yc2oS8ym55pWflFX4pp/iMfNhwDUKH5fg75AWXyoteKCfxLjnhMyRfR4MlY8N1JBfN1Ot1sPGajaxm++ubvg+1GtDSQEsDr6TTvmtto15ZXukpebnb5eR/KQdmB+NTWfLF5PiHpPgVcmKXyg2ukhdYLMffKZ+HzdNfBx2nziVfj51zz4Bq3bpr/hn7bVpO9Yic0vNS8UF5hYel8gtyMBlgZvC1S6HlEiw1fo1cQDWwyLTHR3noxpghGuYOuHLLZ7U1AFsaeEtp4BVjpq6bk1t6QU72JwZEVX5Wqk7Wd939HVLkTCl6mbz4lXKCy+X4u+QpLI+ddcc5ZonMzvnr44ZUt6saJjnt0QqkgoN8VzLsWpVdUulxOXlY9wapOlpnvNhzgyvkxa6Ul7hWipwlx9/e5Btr5wfDT99SHanVmJYGft01sGAwbUCLYW0GENyavOohKfdzKXOLVAJExyVV6q5FkbOk+NVyohdIwRWSr9vsmtd5py3t2MdQB5oGN23CnEq1qnK5bN7VakX+gF/xWFyhYMgwvZkpWyi9Wqkpn8+pXCkbxhsKhxUJhxUKBqbZYXMslWGRTe7/R6s3RlMjqHHTcjNysP0WfiUv9wt5xYfkVEbl4NfK8j+6Vl78WvkSb5eCq+ubWcb5n9crz0yb89XMxnpP9P0rPRBm5s95szPx11p/r/TzaJX36mtg4WDKjniDuXlutu7SNPU1qXC/VNlbt4n626XIGVLy3VL0UsPW5G8zLkUvhtBm/9M6xJrtI9dVtVxWqVJUtVaRW3OlWlGlXEaZqSkFQlHF2toVjkXkBMPy+8OKRmMK+gLm3nwhr2Ixo0oxo+JURqVsVjW3pERnm+LtnfKF4gbg/P6QIuGYgqGAfL6mjSqzKj/WIGtX5tMhrJ4rz03Jq+yRsKlmbpWKjxiglSLGjUqxy6Tke6TY5caeWt8me23A1LqlGa02mRVeC2CbD5ieCKCa5bdDAdnrE+exyc6O16bZ6rGfzVcXJ5L11R+qrRre6Bp4CWBatyXix+llfyIv8y05+cfqbJSOHsImeqWU+KC88JnGdmj8MmexEeIyZWmg2aupuSqVy8oXMqqUcqpk0xo9tF9Hjowpn83IqVaUSaW099Bh+YIhDQ0s1ukrV8jnj8n1xbVkxSp19vepFnJ0eOSwikf2q3RknzY/t1W7d+5RJZvTwNCg2jvaDVBHuhdp0ZIhLRlaqnh7twLRpOLRpGG6AKthqMaGWgej2cJJXZqANwD+sbDy3C/k5G4zXgDc67AhFT3PAKoXu1ZOcIkcH36qL2+Zz4QxNTWlI0eOKJPJqFolYuzoKxaLafHixWpvb5fPdxS85wseL7XjzgQ5VhGHDx82ciIj9be1tRnZEonEdL84EZumvZOTk9q9e7fGxsZMGSeffLL5mc1mzWolEokomUzK7/cfI74F5Uqlolwup2KxqHg8bq5FNzNfyIlu9+zZY+RG1uXLlysajR6jy5eqo9Z9b00NLBxMAZjKQXnp78rJ/lAqPmlcnBxcmEJr5HV+SopeIie4Up5Z2ta55vHAtFatqFTIiZ+FXFYHd2/VyP49mhw/oqlMWsVyRRBTt1DQ6NgRvXDgkGrFrIa7unXByWcqUagoEgzq1Btu0OL158hLJLXnwH5tefQ+bf3VHdq1fZcOTmWV9Xwa7OjQQEebIsmEOgYHlehol9+tqrO9UwNDw+obXqVEZ7dC4bjC0bgCAVyybDhps4tVfcFvBqqZFHxysalW98uXf0DK/siwVY/AAF/cRFc5bR+WEu+QE1pdDzp4GS/qLZVKevrpp/XDH/7QDPKzzz5bAwMD2r59u7Zs2WKA5oILLtBZZ51lfjcSmwCK2Z+H/d5eYyeRo4EXx97X/PnMptgyarWaxsfHdc899+iBBx7QKaecouuvv15Lly414DeTNTeX08weLZg+++yzuv/++w1gvv/971d/f7+2bt2qQ4cOaXBwUGeccYYBPdsW7qO9yDExMaFt27ZpZGREq1ev1umnn2701lwP13IPE9SvfvUr/eIXv9C6det03XXXadGiRQoG60EhrVdLAzM1MCeYulAuu6ttSJRPPpZXpS3GPupNfkkq75JUND6WXuIGeW2/KV/0Qsm/yGws1V2B6nB6NO1T3cPdQFBNyhUyyqfH5aYmlJ6c0JGxMU0cPqiDhw/pSCan9r5eFcpVHTx4UDEAJJfV1r17VcxkFI+ElezuU7Bc0mAirrdd+zadfunligwOa2Qqqzt/9hPddtPX5I1jy3RUCoS0tKtT0XhME45PK5cvV09HUuNHxhTJ5zWQTKh7xQr1rViunsEhJXqWKNzerVAsoYA/IN8x4aroB9ZqGWZ904qcAg7L/MIjBlDd7J1yyvvrEVbhYTnJd8hp+4S80MkN/1mb1aox7Sxwl/+JJ57QF77wBQNM73nPewxb27Rpk+69917Dwi677DJde+21BgQAE0ACZgZz7e3tNeysUCgYgOFzXvwErGBv3JfP580bJgl4dXR0GABKpVKGLabTaQNYXV1dBnC4rpnxUd6PfvQjfec739Gll16qj3/842aSgmHyYgIAAJEP4LWsmjbRBuqAfVLfjh079NBDDykcDuu3fuu3NDQ0NA2QS5Ys0WmnnWbKhFlyPbIBpJRFndRBeatWrTJv9MFnlt0y6QDKyAP4/+AHP9CZZ56pd7zjHerr62uBaQtD59TA3GBq0+MZ5gUAVk20kDf1RXmpb8tX3l1PMhLsltreLy/5PnnRi+UjYmg6EqnZrnXssrZSyis/OaaJkUOaGh9VLZvReCqlkVRG2VJJmADo/P5IRJOpjA4cOKhaPqdcJq29Y2PG5d4XDKgCSBYL6ojGdf66c3TZVTdo5RnrNTI1pVt/fLNu/97XNeB3lQgFlcoVlQgEFI7H5XZ0aPXQoPo62pUvl5WdSMtfc9U72K+B3g4Dsm3dvYr3LFai8Y7Ek/LjvmWsE409f8Py7IRxVM8mbJWlfurrUuZ2Y082m3KhlVLiRjltH62bQYy+bKz/3Ixxrie4YcMG/cu//IsBv3POOccAISAFGAACsK/Ozk7t3LnTLFsBks2bNxtwPOmkkwxzheH+5Cc/McBy6qmnGhYLaB04cMAADiDFfXv37tWKFSv09re/3QAt5fEZTJjJDuC96KKLdOWVV5o67Yvyf/zjHxswvfzyy/Wud71Lu3bt0p133mkugWECio8++qiZBFauXGnACxB8/vnnDcBSHuUj+8aNGw2o/8Zv/IZCoZDuu+8+w0xh5uvXr9dzzz1n5Onp6TH30C6AFR2xbMfscM011+iSSy4xsmM6YDKhLiaFiy++2Lz5HDBFJzfccEMLTFtAelwNHAdM67bC+suRKvuk7C1S+jvyChvkI9lIcECKXyp1/bG80GmNhCB1cKkvneqWQQM7nmtAL5uaVDaT0tih/dq5dbO8UkFt8bjiyXalSmWNpNPKFcoCuNq7u+X4A8pmckpNTsnv+DSVTmvz9q0aGTukUinP6lqlQkk+16f+vgGtOHmtegeXq5iZ1OanH9XmjY+qw/MUY/c+FNKpp56uJUuH5QuHtLi/Vx3JNhXyMLNR5Qp59fQsUm93u5Ihv5xyUYVSSRUnoMUDQxocWq7OgSUKtXXKFyQqq7FknrHBg8ZM8928vPImeZmbJcwilf3GfuyFlkjtvysv+QEpOGzSA07z2wUyUwumgBvLUcANEABs3ve+92nt2rUGLB988EHt37/fgCxAwzVMVixfAc+vf/3rhu29973vNczs1ltv1V133WWW5AAPYPP973/fgBeMkPoAIpgfwAw4stw+99xzDfPEzjgXmH7oQx8y4PeNb3zDAOWnPvUpA4SPPPKIvvWtb2nZsmUGTJ955hnTnjVr1hjGCYvGfHHHHXcY0ANMYcmAKddyHcv3n/3sZ6bqD37wg0YO2m8BlTrQGRMC7QKYR0dHTdupizfsGpYPYwdMKRcwhcm3lvktRJ1LA/MAU09ycxKRTEf+z7qzupeXvIC8jt+Q1/l7ckJrGzbABoA2ganr1pTL5zR++KC2b9+iZzc9o2IhL7dYVG5iQn19PRpcvkzhaLuCsYSC0aiCfikajyvW3qVYnM2imrLptGLxuCquqz3792nH9m3auvU5bd6+SZMjo1KppnAkIicQkuf5lAgQs+/K8znqbmvXQF+fhoZX6LwLLtLiwUEVcjm1JdsUjUVVyOaUnppQLpdWlYQo1ZpqxbKy6Unt27Fd+7dtV6xaU1tXt5JLh7X6zHVaueY0dS9eqlCYXKkvZpSGvbLbjxtV8XEp/W052dvllPeZ7FZudL2U/ICc5IckNqXstLVAMH344Yf1T//0T2ZpDUAw4AEWGBzL7gsvvNAwtJtvvln79u0zgItNEFYJ87P3AKYsrwFC2Oh3v/tdAySAK+AH6MGAAU5ACjAGmNjgonwACWYHO/6d3/kdwzTNNOw4BszsMh+zwyc/+UkDVF/60peMzfed73ynYdHIfdtttxm7KuwV4ATsAHvA1NqDf/nLXxowpx4mDdgskwUmDpg4NmSYNGVgQ+V+Np9Y+rN0R2dXX321qZMJggmB35GJSQGTABMRct90000GTJGx2c7bgpSWBmZqYE4wrW+swL1qUv5uKfUdOZmb5VTzUqBNiqyX1/lZKfHu6cTLhodOL3nrS/xisaTRI4d1YNd2HdqzW5MjRxTy6ju6bX296urvV7Q9KbdWUSTsKBF3FPIV5XPY1PIpFBuWAt2quYH6ZpDPp1K5okw6rU3PbdIX//OLev65Z+WWygrIL9fxVMX3tVzVyhWrdPGll2nduvVaOrRUHZ1dBmBgIQwuH3ZQNiBqVVXye1TK71K5mFel6Klc9qnk+pVNlTVxaErjB0c0NTqqfCalaCSkJSefopMvvkKDwyuNr+vMXeHpjSmUYFzInpUm/tkAKhmrPF9UHht1nf+zZOzMSZPmb75YanfzWdI+9thjBhhZjgIK/A5L5A3YwTTZeGH5D/DB8DAHABYAJ88CUGMXG0ACkFnmcz+72LBNGCkgBqgCdiybMR0gB2UCmrBX6mL5jGmAe9ADAPzTn/7UmBL47qMf/ajRF6AGgCIj9kiuo16W9CzXmSAAfQCOJXo3KxXHMcyan2ys8SxpG0x3eHjYyMb33INs3AM7BXxhp5SPHmgncsNSAVlAmWuQweqSnxbMmYQwi9iNvBaUtDQwbzAlPNQsV2tZOeP/XUp9T457WGyre5GT5Sz6r1Ls6rov5fQG04sZWqVaMR20kM+qVirJV3VV3rlLlf0HzIZWctUKxU9aJV8yLr+/IsdLyy2nVc4fVLk0oVBsqQLRZXICXQ3/wpoZJAFfQPsOHNC3b/meHnrwlzq0b59q5YrEbmvAr3Imp9NWn6obrr/RDOBFvT0qV8vGaT8cZjPCr0AwJD++pW5JhfTzBkwDoaSCwS75AkkpkJDrRVSYKGrs8Y2a2vaCKuWyAoP9Sp60Wl2rVqmjq1vhUNi0pfllM/lP+6TWUlLm+8ZMAlM1oagkdEm+W17bR6TIOuMRMV+HKcpnc4Y3oAgQsgRl2QvD5DM2VvgcUOPFBILuACDADHciY5f2+xuBEFXzO+UYP9+GKxMgA1tjkwb2xvfcR3nUQ3l8ZjeuABxkoAwYKywZYAYAzzvvPMOOuR/ZAWXk4H7e/M593A/o8zvXUA/3IAf18uZ69MA9/MSEYTe/KBvGyeeUZe9DfuSwG1I2CMR+hp74DJ3xGdfbMtCt/bwFJS0NzB9MuRIAKD4jHfkfUu5eOT5yi3bLi10lr/evTFho3aJ6dEd7pguUdZ+plcp1V/9gUKWREeV37lJh714F+1IKrYipFjlFodiQwpGovMqoKvkDKuaOqFyNKl8KKV8ixr0mx62oVqsoGAgrmytq0/adeuiJjXpuyw7VSlVVKmTd97SovUOrFw9p7eqTdNbZpynaEdHY5BHV3KrCwZAi0ajiiaQSmBOiYQWcSTlOVqFYj0LRpSYpdDqdUS6zS7XUXvkPuQqWkgp2LFJ85UqFenrk+Tz5AwH5AvjRzvBXbGzgmUh/Ey5bkco7JeynU/8hp7xXgp2GTpK6/lBO8n2Sv3veYFq3yx7ruM7fgA+Mihfg08yYZ3N2t+XY5zabW9TMumYGAMyUw3YywBggZCMLoMUWCesFnO2rWabmcptduPidNtE2wN62aT6O9DNlm62O2WCh2V2q+fdmuV8LOLHjh7bzsj7D8/UXtrrjJ7prNknN1q5Xo022DfQHfrf9cr5tsDLN53m/GvLPt8y5l/mUgBtU6mvyMj+QV9wux+fKiRPR81G5sCkfceeksyMxSQNQZ3POd2sqHxlXZWJStQJp9/zyRcIKRB15/m+qWL5TU1PDcp0LFI6vkz+cUCLmyO9l9fQzO7VzN247FcUjjjrbImrvaFMoHNOR8Yw2PL1ZO/cc0EQqq2Ktqkgsqr6eRVq9bJn62uLqjAW0fOWQQrGoxifTKhayqlYKKpcLmpzKq1z2lEzGddJJfVq2rE81tSmdDig1Na6psUcUDT2m/v6M2jreK793iSqZmJxqI+tTwKdwb69CHZ3yYYI4hpo2UgBOx/njk1qRcndIE38jp/BkPXk1/rnYnTt+z4TbHpte8MSPkUEGa2Npy/KVDsqgsaDK4IPhYW9kOT3fDjwTdI4HSseTkqU19lXkYRmODM2D43jyAKAwW8DYsmgLKJRjl+/N9TdPCifSXvPEcaJrZ04oMFY29GgftlQmipmTzGwT3kxZ55qIrG8s5dN+NsYwhWCWYTKaLdigeWKiXCYwzB+YPPgO+zFmD/qHrXc2Hdi6mQgx3eABweqDNiIDK4D59iPaixx4UGADpz5WirSB/opsmFto10xwn0s3Myc0rrOrFVYcVjdz9YW5ZD9e/TOJyGxlHB9Mcw9IY/+bsfex3DfbS91/JKfjM/LMwGf5eGwk+4uYqTEVuKrmsyoeOKDsc9tUGh2XEmFFzxpUvOc78rvfVTHjU3ZqucbGz9DzB9eqretkrVjaoX37t2vTcwe1c09ZwYCj3p64+vu6FY2GND4+pmeeelbZ8ZzZdMo5BS0Z6tCaFYsVi7bJU0g+f1jd3R2Kx6PyXE/liqtMNq+xsQnt3T+pUqGo/h6/1p4+qN6+Xu06UFBqYq/agps1PPCEli7drc6+mErB31bh0IWqPleWlyoq0Nmp2EmrFVs2pGBbUr4ZUTfTemnK+QdD9ciRmvqynOxtUmmfXKcmJ3mDnPZPysFswllU8+CnloUyoLGZAqZ0UACG5ShAxGAAjOhc559/vumwxu7c2Bg6EftqBr252NlsHb6542FqePLJJ01nZ8eewTjzNRtjtpFTjz/+uDER0C5cpjAZMcAxJdAmPp+NsZxoIM4mw4nAr1kfgBwBBAACHhN4IMxcBSykvJnjxgIa+sOvFtcyzCNsjKFD+xxnmwRs262MbCTCCvGawKZsbdlzTSC2bvoOdvLbb7/dTIS4tSEDul8ImDLxYNf+6le/akxFf/VXf2VAHXs4ftLoDhe9hYIp8tMungGeJfR3XNqsW95cK7GZYNz8XO3YmPnsbFnNK6YX9SFvjl5n3NHTt0iHP2PSz4EJrhOR0/s3cjo+1fCPtMt760b14pjz+q42Keg81XJZlQ4dVmk0q0p5p6rtd6ngbJW8SSVjVVWKEW17oVvf+umwMulunbo0ouFBR7tHqvrlUzU5wZiWLfZryaKijkzVtG+kqmymqAonlLhVRSKjWhFLaUWyplp7TPuLvdo32Wcc7iMhR8Gwo0XtjsJBKZ33tHNfRbVqTact8zQQKymbKevZEUdtHRldeMYhXbD+kPoGXHn+NlW9bvmLpyqSO08+t1uBji5Flg4plEzK8c8Wa9+wOR/jautI1YPycndLU1+V8o/WDw0kr2vivXI6flsOqfyMn+7xX4AlAMruNFE6+H/inE/HhDlYZgKroDOzMQQ7hAkASLBZ3mwUAUgMPFgMtkZYCJ0URsHAoWzupxw6Ltfy5jrux07JfbAPPqduBiy2SkCRgYRMdHSAHjBkEmDjh3oohzp4W9bDoANEGchssrGxhicA11ImnRtAoQzqY3OIyYRy0Qv1MHnQVjbKkBvWgp0VWyq6AJTYtIO58z3tZ0BSNtfCxCgTZgiwWNsyP7mHdiAL7UJ2y8K5lnZRN3IgG0CLfiiLZ2fZITIigw2BtaGslMGzQ56nnnrKPGM8EHBLQy6rQ8pCBu4HKNlIs8t5JjB0+K//+q/Gu+FP/uRPjCy034blogc2ZdloBDCbgYVncPfdd+uLX/yi2YTEjQ59IBv3wXR5HshCv0IneFPQZvoD3iPURRsATjwneL7/9m//Zp4dQEqACQBN36U/8vy4lvuRn36EfqiXfsAGKM8bwMTDg8/xAAH0qQfvFFZh6IU3/RO90AdoM/qlLwHmkBDbF/jJfTxH+jll0bfQG6YpvFQYC/Y5LYCZenJraSn1TTljf2rCRT2OCAkMST1/KSf5fnNcR53iQD2bIp3m2IgxSG/sfDWpGlC1+IRKmT9UemqvMqluVfIxTWb7tGXfoH58d0JTu7NaFRrXOaf4dbiS0F072xXrGtC5p/p04cmHlc5VtONwSOO5sPKloIqFggqTO9WR3aNeJy1fb1zjwRUaq65WNBJTMlxSMprTKctCioaDemGPqwefriqdrmjtYEE9uRFNHszpGa9f7cNRXXxWQRevS2loMKdQLKtIaL8iiXUKJ/9E/sBaOSbjfj3z1Oyz9Ewwbfjf1tJyi0/Lmfz/pMzP5ShnjmVR/Ho5Xf+TnPBpjYMBjw+mdDR2ogEbOuTb3vY248bEkql5fqTT0zEBNN4MEAYP19Bx6UR0LMAS1yYGH50bUAZcuIcBeNVVV5nfuYZOxSCiQ3Mf5TBwKIfPbGAAg4tByo44g4KOTgelY3MtIMxAhFXwNw7/DBzKACAAODo87QSMGKS0h7IAQv4GaAAp/EIZXHgl4DnAdwQDcB9AhBsX7cBLALYHq2Rg4ToGwLKMxnTA28rIIEIXyM/1gBhtp25+Z2ONa9/97neb+1jGol8Aw/rz0j7ayYBmkCIbQI0/LDqkfBg2gxR5AFvcvABmu/TF44E2wAxx0bKRYPwELAA3AAiQAPQARWvqAeRwaUOXn//8581zBaTxauA+PgdkuO9jH/vYdIgv/QNwI6T23//93w1zpI/xGX68yPnbv/3bBnx4frfccovpV7jN0S7KpK/QP9ANf+Oeh66RBzDFpQ3GTd/C/Q5/YfTF9TxjC8Q8M8rmGdBm+iV9/gMf+IAJEMHtDvbO5I87HM8ImeivrBpwxeN36qOM3/zN3zTthbHjUQJA0++YHDDZoBPaSXmQFWTFJ5nNUzu+FgCmNblslqS/KWfib+p5PDnMLnyO1PWnUuyahm3vRPypDqHT+UBtrA9+qJWHVE1/WiptVa0Y1dRUXI8+fZrueew0bdsfVDCV00pvSmcPl7SnlNBPd/fJiy7SxWcH9KHFE6iXAAAgAElEQVSr0+qOZDQ2VtKOMU/ZckX5YkH7D2SVOjylcjqrkjwlewa1ePlqdfQvUk+soMHAES0datNEIaG7HqnqF49VVMyWdPFwTovzE5oarWpbbLFy8biGF2f0gWt36czT9igSH5Hfl5afDFiJP5cvcIEcxY9rJ55LM55bllveLmfy7+VkfijPS9UzarHE7/pzOeF19dNTT/Bi4DFT07EZfHQOOjJL4ZmO5Qwaoo8YQLgTMSjpnHS4733ve2ZwAUZ8TxTShz/8YcMUXnjhBf3zP/+zAQY6IAMI8KJ8Zn06PUyIAQdA4uDPoIORcR3f429KZwfQAVOAkcHAQATIGGQ///nPTd0ADOwH0KN8wIcBBTjbN6ANMCIDwIKMAOgnPvEJw9wYLJb5fPaznzXAB3PB0Z9BS9uQBZkwISAfYIwc3I9MDCKAEUAGoBnk/A3oMeAACK5hMPI5egegGaxcTz1MIpRL8AP6oe3U9eUvf9kAEEBA+fbN4ARAYWs8EwbtH/7hHxpg4Pn+x3/8h3nGTDgAAODJpEN4LhOMnaAABYAbALArEZ4hgPG5z33OPBPu5Vlalk47AKw///M/nw4VpvvRRhgfzBQgYdKACdIGTDcwXXSC7v7xH//RlI2fMn/bKDvMEoA8z/dv//ZvDVBRHv0P/f/lX/6l0Ttg+hd/8RcGRPEfZiKhj9N36U/8pFwmOAAXtk1dv/u7v2tkoV8xAfM3YA6jRvfo48/+7M9M++kHfPaZz3zG9FWeK39T9h//8R+b50Lf4DOeB2OJwBW+R6e0hb45p3lktmU+7LGcf1bFie+oOPZFebW8fIE+hRKXKNb/GQUTFy0cTBshk57Hnn5NbuUeVVOfl1fYLr+iCiT8+vl9p+lb31+rPYf8ai9PaU1kSutWBnWg0qE7d3cqVQpreElIF64PaEV3VsHahMYyaRUqYypXc0oVohobi2vkkKuRyRFFAzUt7etS99I+DfXGNJx05I+1a9d4TI8842nb3qoSgZKuWJlTbzWj0VFXz5Q6daiS0OKBrD7zsQ06f91u+VSUp7x8kcvlS/yZfMHz5ThHMx7Nx8Z5dPnkyi3vl3vob6Xx79QToTgR+ZKXy7fk/5Avfs68wNQm46AT0UkAHR44M7GN1IGVMagYpHRcOjRskSULgGCZH4OGgQowAEwAK2AK42Qg0qkBDK6DwdHRADU6L0yH3xmg/I7/JgAG++InM/xXvvIV00kpF/ADxAEBZEVumBcyAqYMWmSD4VEXIMXgwGRAWxhIsAVkYRDCfgAbJgjahRwAJYPexu7bgcVEQiQT7aGdNuGJBWjqtcEBNncBdaJfwAoWhHzoFzCCacHkAXV0go7tshRHfyYDWC16Z5JBJ9/+9rdNOz/ykY8YcOUzu5JAR0xCgCkyEgUGA6aNMDgAD1MHbBP50R3lwqaY8ABgZANkkQfdI99//ud/msmIiDGAiT4D0FvPCvTJswBseWZ2KYuOmQiYnGg3Kx/An4AOPmfiQ19MxrSLegFFniVgis4wgdAv6WtEvNHGv/7rvzZ1A4J///d/ryuuuMJMctRDWdTFs7LLdcpikqE8wJFngskAcMdnGZClD2DeYdJHH7QbGy0A/+lPf9r0I9grKx0Al2dJwhzuox//wR/8gZkAKYNJAv0DuJSDnukbjAHaO9fG5awbUEQt7T+4RU8/f6ee2ny78sWc2pO9Wr5knc5f/24tHTxDPs6dn9cLZtpIY0fiZLOL5RowrWU+p/LULnnVpKKdVW14/iTd+ot1euDxhLqOTOrSyEENLfY02dmvrcEVSqtNAX9QbfGQers8JRMVeSrJ8TJya0UVCj4Vx2sqjOWUyY/K9TuKtnerratDbZ1JRaMJFSoBjaccjU5UVSg56gykdVpkh7rGRnVwr6OfZfqU6WjTOesy+si7NurUZfvk4R8byCqQvEy+5H+RL3ihAdOjCazn6x1aN3XUMoeV/9X/rdKGb0ultOQPKrDsIiWu+m8KLDlHzrx1K/OgGVwMOGsXZFnJoObN79b31Nq2LDjRYQAdBiwDCKBjFgYIYBMMRgYaA4BZmiUtAMGAs0lR6PAAu02zxyCmAzOwWIJyL0yGQQwb5TsGBX8jH4CPyYIyARkYC59zH2DKtbSRz5Abxgqjol5svQwkBiX1Yiqgo8N8aRfgw2ewKwYfgwwQt/rhOysjLB/9IA+fozMb2w/bBTyZLNANn3MtoGT1RTnWZkrbaAeyMvC5nnbzfABL2CbLe5bjTG72hR7tBMekAECiR54Tg5xVAPVzDwDN0pXfkRWZaR8ghZ7QAzpEf8jJcwMIkIm2AFrWrMGkif5h5dSBrpEFAEJ3gDvgA5hSH5Mf7aAOyuB5UAZ6pQ6AB/2wgqBfoQsrM/UDnuiA5wvLpm8xKdBG+qAN/uAZM6kxsfIdkx565tnS35m4eca8kIdnCAgjA5MUQSLok37F35gI6KfWxk070DPPHA8DwJS66K82TwVttDZp9IOszZtUzRA4K5jWXFebdx7QLfdt1Nduf1TZbFE9i9p1wenD+tQ7LtL5p65QwH/iTZJ6RY0UdTBTdrFgpvyoPqha5tMqjO5WtZBUojennYeW6MEnTtMjzw4ofqCiddlR9VQOqTq8TBPrr1AuuVSe4gr6fCbLPo73ZMwPh33yFzOqvrBFtb1b5aUOqxZwFF59umJnXCiFoyqUpVzRUaVSVbVWVa3mqua5imb2aGDXPQrv2KfDqYgebF+q2pKY1q0Z0zWXPanBtlFVpgIKJlMKLbpYPrPMrzNTazReyBErhJhWRw9r4utfUPrW70mFrHzRiCLrL1LXp/4XRdZgj53vRNXQcCPKiM5PhzHRXQ1WSmekw9OZ+RyGwiCzmyAMQjo2AEAHshmWGBgMBIAMULWbL7ZsOhllM1DoqHYpRhkAG0DA5wxcmB3ywMZgKdRPJ+cewIbBgYyUZ3fEkQPARl67yYQMDHTqBEB4ARJcQ7t5US/X2eADysDeiDnEMlMLPjbXqy0HmWwGLMpBZ9RHHTZYgc8AK/5GfvTB3+jQLpvtM0APfM5kRXso205ClM93M4MArHmDNqFL9EP51r/W5mylHJaudsOP59WcscuCAN8jq7U1cz/gzL3oGt1zLfUgE39Tl90AhBUCvJgXYP58Z58LMlqd24mRcuxuOnXYa3hm1l3Ptpm20rf4G70iGzoC8GxwCfLQL9AzzwddcB33cp+1T1MPcvI3fdpuEDImrEmK66nPPlf7nOyGIjpEfuqnz9kIOttm2tWcg3cml5wDTD3tPjypb9y5SX/9zYdVSueV7Ipr/ZoB/ZePXqhr1q9QMDBfMLXO5eSVBFvr93m1p1RLf1r5w1tUzkYU7y5r12i3Hn1mhZ7aslzViaAGKpPqGz2oxJIBORddolLHGar5ehUJ+c07zDsckD8ckndolyo3f0W1LRtVUVmptogS516u/svfK69zsQkNLRVrKparKlSqqpSqcpSVb/R5+R7/uYrjoxoPtWtvbJGcTr9WrxjTtRc/qSXRSZXGogr1TCo8cIX8if8hJ7BuOoTWzFLHHCV9fLruVcoqkXT4y19U+tYfS4WcAh0dil94ibo+8zlF1py6YDCd1wLhNb7IRj/BoBhUsDNYlQXBV1Mcu2xm4MA8WMrBeGDbsCJAp9lF7NWU5c1UttWbZbWwfiYMGCI6A9Rar7k1MPsy3/OUzZf0jTuf0Z/++90qpPIKxsIaGmjTX/7u1Xr/pacoGIA9zZ1ir7nK+kNq8kfF37K6VbXc/6rKxGOqTJZVLviVc8LaMtKrL998lg4c7NDSjrSGSgfV3xNQ+5pV8i++RL7ESYqw5AtKkbBP0UhQsURU1bF9Onjzfyq/bZO8gKtSm18dw6s0eMoF8q9cr3JskYqFivKlmkoVV+VSSSrtUunA0xrb+ISOZKoacRZpb6pDq05O67rLd+uc4R3q9GfkVX0K9RYV7rlR/sT/Jcd/kjFVNFJG12n/HL6hx8YoEaafVfH5zZr85leVvesOeYRSDixW4rIr1PmJTym0isTR85+orJ7n9yRem6FgEmbVXGWzGWVzOcUaLM+67LxaUhwNCKtro1Qqm1MaYCf0QRhNfcOnU6FQ3RvleP6SM5/d/I05r1YLX91ym71A+L05km4hfqWvrpSvf+nT59/NEOU4mfY9ff/+5/QH//hzHTmSMcARiQb1t5+9Vr9zw1rFwo2IH8M2m8NJX9zYY11Z6+fJe7V9qhb/VU7hZyqP79aRbQmF22qa8Ef0j9+4WA9vHFS0WtaFznadkpxUfLBNWvc2VZedIzcQM/HwkTDnN+HzF1WtlNPOTY/r0N5tquTT6o2F1RONK5lYpMDKdaq295soqkKZmHNPTjmj0N5fyd32qCa37tfmdLc2O0NK++K64eqd+vgNm9SWL8jvKyo+WFS4M65g/L3yxf5U8i9tJIYGRImGejGYTh882DQi6ZDV0RHlHv6l0rd8T8VHH5HrVhVac5qSb7tB7e/5gEKDQ0Y/83lNH0do6qibT+q/HftzPmW9ktfUvTeOFWJ+LXp5Usw8UHG6tEb+ndm+n03VzdcdbQbpFu0x4C9Pzjfb3VYf5IsnZ4d9lvUccc097s3WsvnIa0eZY1KAMoahUdMxn81nq83ltE81v3p2j/7rlx/Qxm0HlZnKSX6fPv/BC/WZd63XisE2hU00zbFDd74zmOdOqVa5Xyp/ReWpezS1O6ZyIaqJfEIPbVmqu59aom1b27SuMqoLa3u1MphW5YLTtXvVKj1XDavcvkzBjiE5kZiCJCxRTdViWl5uTKFKTp2JDlW8oKY49j7aIQWjJptU2XXU4aV1Un6Hlj58n/zPbtX+TED3usN6PtGv5StLuvbcHbrolF0KV6uKdqTVvaKgUPIsOaEPyxf+oORbVD9p1PQm1GoozjFPhgmkzl3rL8NiHSJ0n9PUzTcpd989quzeJcfvKX7N9Wp//0cUP/cC+ZNt8wNTz5XrjsurHpZTy5oM/834VT/BqvV6qRqoe50c7d25UkCH0xFN5oIqVUnvuBAfjpcqxet/H+30yVO0WlGymleyWlCAXMaNvQ+7IpvvuH/9W7QwCUzAEefA+fyKLBtWuHdA/gCJghrHija5MR73DKht+8b1rbuf03fveUYvvHBIbsivi88c1oevOk0ff9vp6oxF6yeJNroWv89fqVW57qjcwhdUzX1VtXJKo3u7tW/noCYyET2+tUe/erpflbx0emlEF1cPqGvQr919Yd0f9mtHdFCptpNU6VwpN9ymQKWijswRnRSTVnRFzJlRW2pJPaVuFRVSwCspXMsoGXJ1Wumgrtj3sIY2Pq/JAxU9FhrU84Fe+br8umDdEa0ZnFB/55SWrhhRT/+YIhz8Fv8d+cIfkuM/RY5TTwxtqCBO+7OAKTO4WQ40Rp0xcnBY4K/u18S/f0HFTc/KKxVNtqzO3/gtdXz4NxUc5LC9eW4+eVW55eflFZ6QU9kjjxyzDZZgD1BZWLdpXd2sgYb/iRzzAKWDk0k9unNA20Y6NVUI/xqBqaOAXPVVslpVPqLV5SOKuVXVPEsiGr3utVh6vB5dlGFeq8nzBxW5/FLF165TLNopn58phn2go+P1uLH52VxJz+wa11987R7d89AW1UjxFg3pinNX6G9+/1qt6G83KezqJyE1tmHmvUStZ6N3S3fIK35TXu0OFbJZTYx2afeufm3d3qMXdnfoYCqicKGiJbWMOlSQ1+bTeF9Mu72q9pUDGnN6VA0kFazVFM9Mqqe9Xd24d/h9OlCLaavXoUI4pJiTV29lQsuDRS3NjKtr1w6FJ3LKVMPaE+xWKRJQT2dBJw9Pmc2npUtH1T8woVgyJgXOkRP9vHzByySnPoFMvyyYzrCZ1hNDM6s1jiauVlXZs0uZ228zzLSyf498uDCtXK3Oj39SyWuul7+jcx5R+ZbqunI5EbU2KrkpOeYIbvuyJxxYeJ2vdfvFvXXGav1FFxzPrvhKcOOXOkYXUvfMOo5a+Fna1+fNXCmsw6mEpgoRlWuBukJfqnCvByi8jDppZtyrqNMtqsvNK8CqyDS+btu3E87LqOKNfasBOJ800Ctfd5fJWGe8TkwfONoJjgOm9e5YKNb0v3/1Xn3njqc1ki7IzZW1clWf/tsnLtG1Zy/XQBfO641l7BynkM6mKbNJ4XJk9KRUeVzV0v8jVZ9QrUIeyrj27e/Qjt1d2n8wocOjMU1MBlUuuvI55Lr0tGRZTV60osd3V7R/ylNREXnxTiUGVqijd0jRgKtcalSpiUMKRUpa1lHTylhZ7sGipg5UlEpzCmXAbGK1d7jq6y1q6eKMlg9PaGhoQt1dWQUCISlwiZzox+ULXSnH6TtmJjpuDzDLg8aRe+Q1yKSV/dltSt32YxU2PS03NaXQsmVKXPd2JW58lyInnyJ/ZAZQz7OLzQYcDQxonJ8yG/jPr/C6/fPFNUzbwWcy8zkNl42ONzNtoO2MTZ83Y9T8VzpH2zNruon6WTrTF9XNzHP7YcxsscVOo9dmWU9AHmbK0px846W0bdaxdBydn6iO2eSbX8/4db5q9pn0OGBa55so+96n9ug7d2/WTXc9q1wqr1h7TGet7tMfvOdcveeSUxQJNTIRLWiZ78kzORpB+LTc6r1ySz+UW77XACyJS/LFoPYd7NRTm/q08ekeHRwNKODLabh/XJefXdDAkqCeHe/WExN92pQe0u7cMnV7EQ37iqpWS8o7KYXiYzqzf1LnDY5pVfKIXthS0pObInphf5dyxbh6Ol2dd8aUzjpjTMuGJxSL5xTwO3J8PVLwPDmh98gXukGOr56cer4v00mNJcCRS4KXLc9p8utfVvbeu825V04ootj5F6n7059VeO1ZckjYfJwjmGfWa3dbcSjGBQhXJJvr0ua+ZPcav7zm/AELaUMdR4+FFev/if8iL3w1qQPfQ3wTedlk0jaShs/wbbS+mciJjyXuSchvndut/2GzjAuVd6bMyG/rpn7qtrHfdTyd+5nOzHFgE0nbvJzN91qfx+Y2Nz8zysJXEhlsomvrmzrfPjXXdc0uTbYOfHmtT26zTLbfIIP1L23OL/pS9P1y5X+r3H/cM6CwvbGDV6rUdM+G3frvX7lXW3ePKF+smKidj73tDP3+u9brnFUDJnnIdML9hnbqtkSrqhcvpoxh17zqPMqtPqlq+WdyKw9L5b2qFsvKZOM6dLhN+/bHNDLpKJHI6PSTRtTVKQVDcQX8cU2WurV1vEcP7erUo3s6dHA0pIHCuE5P5nT2ipIuOG9Uff3jKpdzkpfVkYmAntverfGppOJhv1YvKWigL6V4R0bhGOUOyx+4SE7kRjmBUyWHDPizZYZq9g5r3ve1R76Y9PYqPrVR6Z/8QLkH71d5/x6TIDu69mwlr3+nkte/XYFe0tLVN6vm25kZCIAX/pNEfwBIRK/gVIzDMd/xN7HE/ATwXsprJgvDzYiIKxybASWc8O1Bd4TrAeBEsxDdw++2PdxHhArRRMhIWCRuSkQr4aiNH6M96uSlyDkb8NvPbN04oANg+JraA//m0rdtNxMTAGWjx5DVZvwHpPDDBLiIIMKPFp00p8ez5dvcrCTosElViMaaLSXhS22/TUdHO+kT9lDFZv9Q2kUbiIxCpuYcpS+13tZ9DRSbMwVfw+YHu+K8+EMTWd3yyy361p3PaMPmfap6Pi3qiOmitUP60w9fqNOHe5WM14/HsBvJpiNNu+u8mAEcBdMGoJrdrIxq1U1yy5tVKe5WOpVWJlNRuVRRNJJWLFZSKByQL9imQGiRIqFO+d0nVC1s1Gi6Q7dsOFf3PbJKFxzeqXWF3epbVNPg+9cqeW6PaqGUqoUx1UpTqrlFFbF/leImNj6WCCieTCgcG5I/dKZ8AU5bJW+j37Snfr7VbG04ytyO7twb07Q5NLCybYsyP7tN6Z/eqsrIASkUMO5PHR/8mNquu1H+gUFS4k+nkF4ImDKISdZA0gdYCFl9SNZgY5kBLT4DPAA8rocZ2WM5bDSHjfCBtfGGtdhIKKI++AxwBlQAJsL6eOGIT7QJAEKsOGF4lEl8tj1QD0Al+gXmSnghMeZ8RmgpQEI+AMokTI8wQICIuhjwNozPRrnYCQR5uY56qW9mYhfLAm17AWzqJjQWEP393/99E4qITDYqiTYiF6y6OfkxZRC6yP02QTOgSbupl6gbQikBJSKsaKs9YaBZfuQk4oYAAkI0qYP8ooQ62pRv9ogUJj6u5xoL1jalHG1DVgDSRlzxXLgWfbBiIOacWHlkIs7ctoeJhPYx2RLrjpzonaQiTAzIZ8/AslnBuL55ZdMCzrk1MCczrTV2o30GFnwmsfJ4tqQv3vq4vnXns9pxaErlbFntXUm959KT9OErT9MlZwwpFsEoXTdOW+wxm1MLWiIjcF6eO6FaZUrlcknVSv2kz2DQVTTilwLtxkzgVZ6VV75JbuVe1UpRffvWM3TbTct1fWqfTsnvl+f3qfvqa9T3zmvUedGpCsbycqucO1RVtRKQ5wXkD/jM2VABDgpkea86izOG9WmsnB1MzVlZTb53bN/zEScKlHa8oMwtNyt3/z2qjBwyB/eFVqxS8prr1HbDOxVedZI8nMfN/XUdLURPyGiPegYsbWIM2A9xx4ADcchE/tj8lwAlYEU9NiwTMOMeBhBx1Tbck79JgMEgBUBho9wDEDG47eF0hBkC5pxwyr0kquBlw/+oHwAi5I/kIAxaElsAGDbJCXkwYbk2nRwyMbCRE0CHZQGghKfyBgiIRec+WLBlg8hlY7kBOXtOFmwaVkz8NUCOvojwsfleASTqYjJCXgsiXPPNb37TTBYkU2Fygu03M1drqkC3Vs+03U5cgB7ZpgAugJ0sWbSPTFe0jcQv3AcQ2omMyYh60IeNVwdAeSZcB5gDlpRjczIgH3VQHifW8jl9Ap2gByY/5KBfkPCDNtgsU83JrolY4x5CSHn+NkS3BaTH18AJj3pueIZMnzq669Ck7nh8h/7pB49rz/4JFWvY6hzdcP5q/dYNa3XxGUu0qC0mv68BROZspIWBRLUBTmbZO4f8Zse1+oLc4v8rt3SXqpVxFQpd+sqP1ujH31+qDzpHtNY9qFo+q2Bnh/qvu1ZLP/lJhfv7jrozzVF2vc5Z9rGPtVvUr4LBm4mn0cZaTdVcVoUnH1f29p8q/8gvVeU0TRKPLFuu+DXXqf19H1Bw2XLju2bOtTIl1c0ILwVMv/CFLxgZAAKWb/xOAgiSUwA0ACFAB8jAUhmUMEJAiev4+2tf+5pZApPTEkAFpGFjgA7gCXMhoQiJNIixByDuvPNOMyjJ9QjDgg0xEKkDYKReUvqxVAZwAYh77rnHsEGy/VA2LI2EHbA6vieGHuZFRiKAG7DgjV6Qk0FOHYA/oaLUBRO2p4YCjjY7P9fDdjEnANrUDQCRSg1gxSyBXMgOyNEW2m51gBzIRuYs9AoIY56gjJkvwJ0VAcdMA8xkNLL1kv6PyYCJDTlJ7tGc9pAMTOiQiYGEHlyPjsjkBdgyacFoaSvgRg5bnh0TA58BnugRswF1AJzkDIV5w8IBQ3RCikD6BJMFzw6w5/kDwtyDjngmmGPQFakESR04W1rHFrC+WAPHOeq52Z5Zd4TA759fRiYyuumBLfrRA89rw6Z9yhY54C6g1Uu79XvvPltXrBvWqsWdZmNqrjBLK8ps4OEaW2odzEyEUSMU9Rh4I8bfS8nzNquUu0f5qUeUmprQt24d0M9+MqjrdURnLyqofekiDVxwoRaddbbiK1fIF2XZgo8Ybi+2jnpNR2U16/qmyK6jURDTKrTb5WbOqJ8koFJZlYOHlHvsQeXuukPFJ59QNZcygQXhZavV/v4PKHHV1QqwtA+GcGcwDtH16KWFuZbVgdwzyzUGDuyRQWFTrAGcDFCyEzHwyIcJU2Ewweh4wXIYWCz7YDKwHdKVAcAWbGBKDCZYJMtkGChJlwEqUttZMGWpSGo2XoAbAAwwMIgBVerkzYAGKEgHR32ABPY9rgekMAMAoiT0ZXKgPuQDyJHJJuygTQAd7SHVHvfwgklSBkwU4CHfpk0sTBYhgOXGG280KeQALfRj2Rf3A+j8bY/moA2k9KPtTCTUR5mAjt3Y4TmgJ3Rx0003Gd380R/9kTEpwCpJCM33tBGw5pnBOEkHSNuRhbRwACMTBzk0uY/7AXqbKxW5yVxEOwA8yiIvKm0mOTN/IxvPirSHTHjk8oSJ8hzInMWqATZKHfQRJhvuIdUc+kBGWCqTKbZvUjEC8i/V5v7rBLrHddqfTRF2a6Vcq+qnD76gb/9ikx7atE9jE3l5Pkc9HRFdsX6FPnr1mVq/ulc97TETx3/UA6bhVtAIwVwoE5v14Xg7lZncoCef3Kgf3ZHXk4+HdWa4rKvWL9Z5V56lnvWnK9TVLc8wwaMbPQupm7SE9RcTivVErLvHe9WKaumUys9tVv6B+5V54B6Vd+0Qp0j729sVOetcxa+7UdELLlaot8+cF7WQumd9Do3UYAxgGCEDh47POUsMLkAL9sPAAZQYTCwlGSz8bTPg2AH/D//wD4b1kXOUjSCW9CzHWZ4DpjbRMcDGgATkYIfUBVsDTGEztk6A09oCYVCAFMAEI2JZDDAw6JGfgQyoAxyAFnIyyJHVprajbAAEoMfWChjBFmGWAApLWJgk8sGwYNXIQt2wQurmcwCbPJUwUUANGdAH8jEhAfCAJu3jZTd1YLHYp9EzstE+a3OmXn4HhLgOcwbtIUEIMrAK4Hp0hNzUiw5YgvM3stIu2k+/wEZLmdRjbba0FaYIsDGJ8TfgiR4pAyAExFnGowuAk+dHHXyOHJSFXEwoJEBGTurkGQOeACw5Ymk7eViRF6YLe+We1uv4GlgwmFrWCI8qV6ravPeIvnLb07pnw07tPjiuYrFmDrtbNdStD165RtecvVyrBrvVFg8r4POzLWNYn00S8nJBxTK0bFPy7VYAAAiYSURBVLakxzfs0/Nb9iiVSqu9s03rzhzWWWeSODdobL71iaDOQM3e2ALsuCaiaXoeqMd8Uaaby6uyf7fyjzyk3N13q/zMU3I5gTXol79/QImLL1Py2usVOesc+Rq5Kxeyaz/X44OhMRhgYAwsm2eUgQF4MJBgcyz1GMgwLQARNmd3ce1uP4D4d3/3d4YxAowALPcAZgxM7JH2LCIYE0yMe22uSXtcCctve7YToANAUQblIR/LUTZxYHT2IDyAExkBBuq0Z0ZxHeUDSLBAZOZagIO2AHz2+Ghsi0wOzQAIGwbsaTP2TwDSpr8DuPgb8ANgKdcmVwZYrSdCs+5hlpRF+2kjIEsbrUsUuU4Bbj6nbpbmNl8s+uE7rgcoAXbqAyxhzeiN58JEYDeS0B26pyyeMXrhM0wHmDd4VvyOOQXd8AxhmnYyQE6u4zv0xYQIkCIvrJ6JCXC1siEDuqBfoW/0y3NCT+i3BaYnnkoWDKbWRlh3eHZE7tPxVF53PL5dN9/3nDZuHdH4RFZlt6a2ZExrV/fp2vOGdcXa5Vq1uFudyWjdj3OaqjYLOe1qviCgs9FGxn3JgB4uCPUNMJua2gCY2Ss6Gv45K5bOdOy24jWW8wa8a1W5uZyqhw8q/9jDyj1wv4obN6o2OSEnGJCTTChy5lolrrpWsSuuUmhgifGIsLZVbMwLAfITPcbZnNRnK3+mm5Pd9Wap/aUvfckwNOyCAIPN8GTvmU95zXI23zdXGTPlOVE75/re6LXx3Kzdebayj9eW6cc8wyF/trJfqpwnum8+8p2ojON9/0rp++XI8Fa+d8FgaqNI6hEkddXwo1Suis2pHz+0Vfc9tUdPbT2siVReVddVPBbSqSt6dfm65br+3JVaNdipzkRUEVycHLNQllRPHmE563TM+zy0P73h3jB11oWaEe1i89s0+6DP2N0yzPUYMG1cYHbsOW6kLDeTUXXPHhU2Pqnsg/eptGWzqhOTcvxB+RJxhZYvV/yyK5S47EpFVq+RGjkgAfljpo0FsOITqeClgCll2pyjLENhjTA4mC0sCjYz29nsswGmUfesBynO3yn+5UwuxwPOZtleKli91PtO9Nxmfv9q19MC04U+kYVdv3AwnaP8+oPyVK3V9NzuI7rjiV2647EXtGXniMYzRZWrnoKhgPq7YgZUrzxrudat6lV/Z0LJGPlJ/cYrgI0Yk95qOuZ9YQ16OVfXWWw9GxRvs7QvV+RmM6pNTai8dYuKjz6s/MYnVdq7R26Rs7EC8uGoPTSkxCVXKHHplQquXC1/IikHBvoGCuC2g4mf6NcyU5ajzWDGcnQ2x/OXo9vWvS0NvNU18AqCqd2Br/tjVqpVbdk7obs27NKtD2/V1r0TSk3hMF4zx4XEYiGtXLxIV6xfpkvXDZqkKX0dCbXFoiaLv984kDsmxHI25nMMQ7JuTMf4hNZTZNW5ruXPs7taGZABOF3S2tUkADSXVy2bVmnPLhWf2qD8ow+pvGObSe6sWk2+UFgBkgwvHVb03PMVu+5GhVeukhOOHBPN9EYFU6u/2ZbFMxnMy2GNb/UB1GpfSwPTY+l4+UwXpKaGk3/d3xL4wp3Kr2rN05FUTndv2GVi/DfvGNXeAxNKZXIqcbhc1TX5SFcMduus1b1au7pXKwY6NbioTd3tcXUmwwoHAwZcyVBlAdbaHY9x/WyAqc0d2gym4KWDyxUbUeQEML+78mo4/sM+s6pNjqs2dlilvXtV2LZN5U3PqLZ/r1nauyQGDobki7crtHixwmvWKHz2eYqdc67CS5ZKQet8fzQlxhsNhI5nDpjtu2bAXVBfaF3c0sCvoQZeMWY6l+6O2iEdZQtlbds3pg3bD2nDCyN6dueY9h2YVHoqr1KtZrwDXM9Rsi2q/p6khvvbNdSb1EB3mxZ1JNXTHlF3MqKOZMx4B8QjQUWCdTcjC1whx1VENfkMYDaSjbB8r5SlfE5uNqcaB8elpuROTak6Ma7qyGFVRw4Z5/rywf3yUik5gGww0ADQuILDyxRefZLCJ5+q8Lp1Ci1fqUCcpXwjDdkbaDn/a9iPW01uaeB118BrAqb1ow5spE89w1SuXNWO/RMGXJ/fPaand45o864jOnQ4pXKFXJ2uam7N/BSnkMbCao+H1RGPqC0eUSISUCzsVyQYUDBYP63UCQR1cXBK17gHFEuNS8WiVPOMHyhx8l4hL69YlJvPy82mVU2nVMvl5JTLdTAOBOT5Q/KFQgp0dym0+mSFT1ljfgZXrlJw8aCCbe0mgfOxBoRXdnf+de8VLQFaGmhpYMEaeNXBtG6zJPvUjGij6Rwojtm0mszmNZ4q6uB4Tlv3jmrzrjE9v2dcOw9PaSKdV61alVv1WJk3bJuEcTbIp3GoZ/MqrPc5O/W5ygYNTI7KKZbkkgKPY6nrjqXy4evKUcq+AA4EcoIhBZJtCvQPKrRipWGfgeUr5BtcrGB3twLxNmMfxdXKsmyzQXXUMloPSJh/dr4FP6TWDS0NtDTwxtfAawKmC1UDvqvsMJerNRUqrsZSee0fTevAWEaHxzMamUjpyFRBE7myMsWK0tmiMoWKyp70TnefPlHepv78hHzEzYfCJpzTl2yTr6NTvs52+bu7FertV2hgUIG+fvm6uszGETvzgKtZur+CrksLbX/r+pYGWhp482ngDQmm06du1mlt0zHR/D4bDWzsxpukKi9+zTxcru53UI/6byaU0/Hxb77n2JK4pYGWBl5nDbzhwXTmWejT2Dp9/EojzLOeKLARqloH3aPxVEdBE2C1kfVHr2qAtHXDep0fSqv6lgZaGnjzaeANCqZHFVk/rq/+aqQoaUo+Xf/0mOAi8ok2AqCmT/ixgUyNUo59TEdTOh9lqS0D6JuvK7ckbmng9dXAGxJMX1+VtGpvaaClgZYGFq6BFpguXGetO1oaaGmgpYEXaeD/B+j2t6KAu5MBAAAAAElFTkSuQmCC">
          <a:extLst>
            <a:ext uri="{FF2B5EF4-FFF2-40B4-BE49-F238E27FC236}">
              <a16:creationId xmlns:a16="http://schemas.microsoft.com/office/drawing/2014/main" id="{AA237A96-9335-4E2C-97DA-A8CE079084CA}"/>
            </a:ext>
          </a:extLst>
        </xdr:cNvPr>
        <xdr:cNvSpPr>
          <a:spLocks noChangeAspect="1" noChangeArrowheads="1"/>
        </xdr:cNvSpPr>
      </xdr:nvSpPr>
      <xdr:spPr bwMode="auto">
        <a:xfrm>
          <a:off x="325755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xdr:row>
      <xdr:rowOff>0</xdr:rowOff>
    </xdr:from>
    <xdr:ext cx="304800" cy="1057275"/>
    <xdr:sp macro="" textlink="">
      <xdr:nvSpPr>
        <xdr:cNvPr id="4" name="AutoShape 3" descr="data:image/png;base64,iVBORw0KGgoAAAANSUhEUgAAAVMAAAA9CAYAAAAQworqAAAAAXNSR0IArs4c6QAAIABJREFUeF7tvQeUXMd19/l/neNETMJggEEiCSaAYM5ZDMo52ZKDZEu2ZO96j/db+/v22/W3xz6Ou16v5SBZkpUpUVQiJYoUs8RMAgwACYDIeWYwoXN+b8+vumvQGM4AM8ykunEaM9P9XtWt+6r+9a9b995yPM/z1Hq1NNDSQEsDLQ28LA04LTB9Wfpr3dzSQEsDLQ0YDbTAtNURWhpoaaClgVdAA68rmNYtDJ7k2JY4x/w5bX/g+2P+kByn/kH9/+kCXqwSU3yjnhdd79RvNYU05Giuhzoaf5sanOPU8wo8jFYRLQ20NPDm1cDrDKZuE0r6psHRQtY0BDYAjx/ONHB6DRysSW5BcouNspoAz3HkOUE5ispxgvXyG19bIHcASPthHctnAKgrT64c+WWuPR5wv3n7QUvylgZaGniZGngDgOlRgDRA5riSW5NUlVSQqimpclCq7pVXPSi3elhyx+RUR+XUUnLcsqSyPK6fSRwBSc8nzxeQ/BHJ1ybH1ynH3yv5F0uBxfICg/KCQ5K/S3IikhOSnMAxsA26AuJ1Ytpipy+zz7Vub2ngLamB1xBMjzoN1DllnQJ6Xk2eV5RTTUvVQ/JqO+SUtskpPy+vvENOdUSeW6iDpVd/OwZsa5Ln1pf7hjDyE3Zry3YlzAgGUOsg6Inv/ZLjl3z8BDQDkgHbfim4UgqfLIVOkYKrpECf5O+UfAk53Du9zD/agmN7RQto35KjpNWolgbmoYFXHUxZTvM2q2kDn3C8mlSbkFPZKa+8RSpulkrPSJXd5nN5ZQnG6VbkOTXJF6qzSn+b+SmnXY4vKvljkhOX54QllvFOtP7TENyi5FXkGQDOy/EwBZTkuRnJS5u3U5uSatl6XfLJcwJyqAt26kvKCy6XwqdKoTPkGZBdIQX65QjTAS/MFGCsBdGZYNoC13n0wdYlLQ28JTTwmoApVkdj66yl5AGapafkFJ+WypukymE5btawT3klOT5HXqBXCgzJ8S+VF+yXB4CxNA90SSzTnW7JH5d8AKfflF5njUeZqQOIN/4Z8AbKPUA8I7mT8txJqXZETm1cTmVMqh6omxIqe83nBtDNkh/zQFwOJoHQannhM+RE1ssJr5EHcwVYG/tYlm0fZcctMH1LjJJWI1oamIcGXn0wdYtyK/ul/L1yCg/KKW2WVzkkuen6xpFTlfwJKXiaFF4rRVhiL5UCA3L8ffJ8sM9wfTluluVsBNVtmseAF5tN0w3mu/rmFit9X90O0PjWNaYFR1V5xlQAc60YeZzaEXlVgHWvVN4mGcDfJlXHTDlGDn9MDuAePlVe9AJ5sSvkhE6R44vgZ3ZUpmn7agtQ59EPW5e0NPCm18ArBqZHWWAduIyds7hBTu4eKX+PvMp2qTYpxy0ZW6YX6DTsTrFLpPC5kn9ITqBXXqBNzvQmUAM0Z934aQCXxa9jMGva3+nYnXnkmgvbPMAX+60F16yc2oS8ym55pWflFX4pp/iMfNhwDUKH5fg75AWXyoteKCfxLjnhMyRfR4MlY8N1JBfN1Ot1sPGajaxm++ubvg+1GtDSQEsDr6TTvmtto15ZXukpebnb5eR/KQdmB+NTWfLF5PiHpPgVcmKXyg2ukhdYLMffKZ+HzdNfBx2nziVfj51zz4Bq3bpr/hn7bVpO9Yic0vNS8UF5hYel8gtyMBlgZvC1S6HlEiw1fo1cQDWwyLTHR3noxpghGuYOuHLLZ7U1AFsaeEtp4BVjpq6bk1t6QU72JwZEVX5Wqk7Wd939HVLkTCl6mbz4lXKCy+X4u+QpLI+ddcc5ZonMzvnr44ZUt6saJjnt0QqkgoN8VzLsWpVdUulxOXlY9wapOlpnvNhzgyvkxa6Ul7hWipwlx9/e5Btr5wfDT99SHanVmJYGft01sGAwbUCLYW0GENyavOohKfdzKXOLVAJExyVV6q5FkbOk+NVyohdIwRWSr9vsmtd5py3t2MdQB5oGN23CnEq1qnK5bN7VakX+gF/xWFyhYMgwvZkpWyi9Wqkpn8+pXCkbxhsKhxUJhxUKBqbZYXMslWGRTe7/R6s3RlMjqHHTcjNysP0WfiUv9wt5xYfkVEbl4NfK8j+6Vl78WvkSb5eCq+ubWcb5n9crz0yb89XMxnpP9P0rPRBm5s95szPx11p/r/TzaJX36mtg4WDKjniDuXlutu7SNPU1qXC/VNlbt4n626XIGVLy3VL0UsPW5G8zLkUvhtBm/9M6xJrtI9dVtVxWqVJUtVaRW3OlWlGlXEaZqSkFQlHF2toVjkXkBMPy+8OKRmMK+gLm3nwhr2Ixo0oxo+JURqVsVjW3pERnm+LtnfKF4gbg/P6QIuGYgqGAfL6mjSqzKj/WIGtX5tMhrJ4rz03Jq+yRsKlmbpWKjxiglSLGjUqxy6Tke6TY5caeWt8me23A1LqlGa02mRVeC2CbD5ieCKCa5bdDAdnrE+exyc6O16bZ6rGfzVcXJ5L11R+qrRre6Bp4CWBatyXix+llfyIv8y05+cfqbJSOHsImeqWU+KC88JnGdmj8MmexEeIyZWmg2aupuSqVy8oXMqqUcqpk0xo9tF9Hjowpn83IqVaUSaW099Bh+YIhDQ0s1ukrV8jnj8n1xbVkxSp19vepFnJ0eOSwikf2q3RknzY/t1W7d+5RJZvTwNCg2jvaDVBHuhdp0ZIhLRlaqnh7twLRpOLRpGG6AKthqMaGWgej2cJJXZqANwD+sbDy3C/k5G4zXgDc67AhFT3PAKoXu1ZOcIkcH36qL2+Zz4QxNTWlI0eOKJPJqFolYuzoKxaLafHixWpvb5fPdxS85wseL7XjzgQ5VhGHDx82ciIj9be1tRnZEonEdL84EZumvZOTk9q9e7fGxsZMGSeffLL5mc1mzWolEokomUzK7/cfI74F5Uqlolwup2KxqHg8bq5FNzNfyIlu9+zZY+RG1uXLlysajR6jy5eqo9Z9b00NLBxMAZjKQXnp78rJ/lAqPmlcnBxcmEJr5HV+SopeIie4Up5Z2ta55vHAtFatqFTIiZ+FXFYHd2/VyP49mhw/oqlMWsVyRRBTt1DQ6NgRvXDgkGrFrIa7unXByWcqUagoEgzq1Btu0OL158hLJLXnwH5tefQ+bf3VHdq1fZcOTmWV9Xwa7OjQQEebIsmEOgYHlehol9+tqrO9UwNDw+obXqVEZ7dC4bjC0bgCAVyybDhps4tVfcFvBqqZFHxysalW98uXf0DK/siwVY/AAF/cRFc5bR+WEu+QE1pdDzp4GS/qLZVKevrpp/XDH/7QDPKzzz5bAwMD2r59u7Zs2WKA5oILLtBZZ51lfjcSmwCK2Z+H/d5eYyeRo4EXx97X/PnMptgyarWaxsfHdc899+iBBx7QKaecouuvv15Lly414DeTNTeX08weLZg+++yzuv/++w1gvv/971d/f7+2bt2qQ4cOaXBwUGeccYYBPdsW7qO9yDExMaFt27ZpZGREq1ev1umnn2701lwP13IPE9SvfvUr/eIXv9C6det03XXXadGiRQoG60EhrVdLAzM1MCeYulAuu6ttSJRPPpZXpS3GPupNfkkq75JUND6WXuIGeW2/KV/0Qsm/yGws1V2B6nB6NO1T3cPdQFBNyhUyyqfH5aYmlJ6c0JGxMU0cPqiDhw/pSCan9r5eFcpVHTx4UDEAJJfV1r17VcxkFI+ElezuU7Bc0mAirrdd+zadfunligwOa2Qqqzt/9hPddtPX5I1jy3RUCoS0tKtT0XhME45PK5cvV09HUuNHxhTJ5zWQTKh7xQr1rViunsEhJXqWKNzerVAsoYA/IN8x4aroB9ZqGWZ904qcAg7L/MIjBlDd7J1yyvvrEVbhYTnJd8hp+4S80MkN/1mb1aox7Sxwl/+JJ57QF77wBQNM73nPewxb27Rpk+69917Dwi677DJde+21BgQAE0ACZgZz7e3tNeysUCgYgOFzXvwErGBv3JfP580bJgl4dXR0GABKpVKGLabTaQNYXV1dBnC4rpnxUd6PfvQjfec739Gll16qj3/842aSgmHyYgIAAJEP4LWsmjbRBuqAfVLfjh079NBDDykcDuu3fuu3NDQ0NA2QS5Ys0WmnnWbKhFlyPbIBpJRFndRBeatWrTJv9MFnlt0y6QDKyAP4/+AHP9CZZ56pd7zjHerr62uBaQtD59TA3GBq0+MZ5gUAVk20kDf1RXmpb8tX3l1PMhLsltreLy/5PnnRi+UjYmg6EqnZrnXssrZSyis/OaaJkUOaGh9VLZvReCqlkVRG2VJJmADo/P5IRJOpjA4cOKhaPqdcJq29Y2PG5d4XDKgCSBYL6ojGdf66c3TZVTdo5RnrNTI1pVt/fLNu/97XNeB3lQgFlcoVlQgEFI7H5XZ0aPXQoPo62pUvl5WdSMtfc9U72K+B3g4Dsm3dvYr3LFai8Y7Ek/LjvmWsE409f8Py7IRxVM8mbJWlfurrUuZ2Y082m3KhlVLiRjltH62bQYy+bKz/3Ixxrie4YcMG/cu//IsBv3POOccAISAFGAACsK/Ozk7t3LnTLFsBks2bNxtwPOmkkwxzheH+5Cc/McBy6qmnGhYLaB04cMAADiDFfXv37tWKFSv09re/3QAt5fEZTJjJDuC96KKLdOWVV5o67Yvyf/zjHxswvfzyy/Wud71Lu3bt0p133mkugWECio8++qiZBFauXGnACxB8/vnnDcBSHuUj+8aNGw2o/8Zv/IZCoZDuu+8+w0xh5uvXr9dzzz1n5Onp6TH30C6AFR2xbMfscM011+iSSy4xsmM6YDKhLiaFiy++2Lz5HDBFJzfccEMLTFtAelwNHAdM67bC+suRKvuk7C1S+jvyChvkI9lIcECKXyp1/bG80GmNhCB1cKkvneqWQQM7nmtAL5uaVDaT0tih/dq5dbO8UkFt8bjiyXalSmWNpNPKFcoCuNq7u+X4A8pmckpNTsnv+DSVTmvz9q0aGTukUinP6lqlQkk+16f+vgGtOHmtegeXq5iZ1OanH9XmjY+qw/MUY/c+FNKpp56uJUuH5QuHtLi/Vx3JNhXyMLNR5Qp59fQsUm93u5Ihv5xyUYVSSRUnoMUDQxocWq7OgSUKtXXKFyQqq7FknrHBg8ZM8928vPImeZmbJcwilf3GfuyFlkjtvysv+QEpOGzSA07z2wUyUwumgBvLUcANEABs3ve+92nt2rUGLB988EHt37/fgCxAwzVMVixfAc+vf/3rhu29973vNczs1ltv1V133WWW5AAPYPP973/fgBeMkPoAIpgfwAw4stw+99xzDfPEzjgXmH7oQx8y4PeNb3zDAOWnPvUpA4SPPPKIvvWtb2nZsmUGTJ955hnTnjVr1hjGCYvGfHHHHXcY0ANMYcmAKddyHcv3n/3sZ6bqD37wg0YO2m8BlTrQGRMC7QKYR0dHTdupizfsGpYPYwdMKRcwhcm3lvktRJ1LA/MAU09ycxKRTEf+z7qzupeXvIC8jt+Q1/l7ckJrGzbABoA2ganr1pTL5zR++KC2b9+iZzc9o2IhL7dYVG5iQn19PRpcvkzhaLuCsYSC0aiCfikajyvW3qVYnM2imrLptGLxuCquqz3792nH9m3auvU5bd6+SZMjo1KppnAkIicQkuf5lAgQs+/K8znqbmvXQF+fhoZX6LwLLtLiwUEVcjm1JdsUjUVVyOaUnppQLpdWlYQo1ZpqxbKy6Unt27Fd+7dtV6xaU1tXt5JLh7X6zHVaueY0dS9eqlCYXKkvZpSGvbLbjxtV8XEp/W052dvllPeZ7FZudL2U/ICc5IckNqXstLVAMH344Yf1T//0T2ZpDUAw4AEWGBzL7gsvvNAwtJtvvln79u0zgItNEFYJ87P3AKYsrwFC2Oh3v/tdAySAK+AH6MGAAU5ACjAGmNjgonwACWYHO/6d3/kdwzTNNOw4BszsMh+zwyc/+UkDVF/60peMzfed73ynYdHIfdtttxm7KuwV4ATsAHvA1NqDf/nLXxowpx4mDdgskwUmDpg4NmSYNGVgQ+V+Np9Y+rN0R2dXX321qZMJggmB35GJSQGTABMRct90000GTJGx2c7bgpSWBmZqYE4wrW+swL1qUv5uKfUdOZmb5VTzUqBNiqyX1/lZKfHu6cTLhodOL3nrS/xisaTRI4d1YNd2HdqzW5MjRxTy6ju6bX296urvV7Q9KbdWUSTsKBF3FPIV5XPY1PIpFBuWAt2quYH6ZpDPp1K5okw6rU3PbdIX//OLev65Z+WWygrIL9fxVMX3tVzVyhWrdPGll2nduvVaOrRUHZ1dBmBgIQwuH3ZQNiBqVVXye1TK71K5mFel6Klc9qnk+pVNlTVxaErjB0c0NTqqfCalaCSkJSefopMvvkKDwyuNr+vMXeHpjSmUYFzInpUm/tkAKhmrPF9UHht1nf+zZOzMSZPmb75YanfzWdI+9thjBhhZjgIK/A5L5A3YwTTZeGH5D/DB8DAHABYAJ88CUGMXG0ACkFnmcz+72LBNGCkgBqgCdiybMR0gB2UCmrBX6mL5jGmAe9ADAPzTn/7UmBL47qMf/ajRF6AGgCIj9kiuo16W9CzXmSAAfQCOJXo3KxXHMcyan2ys8SxpG0x3eHjYyMb33INs3AM7BXxhp5SPHmgncsNSAVlAmWuQweqSnxbMmYQwi9iNvBaUtDQwbzAlPNQsV2tZOeP/XUp9T457WGyre5GT5Sz6r1Ls6rov5fQG04sZWqVaMR20kM+qVirJV3VV3rlLlf0HzIZWctUKxU9aJV8yLr+/IsdLyy2nVc4fVLk0oVBsqQLRZXICXQ3/wpoZJAFfQPsOHNC3b/meHnrwlzq0b59q5YrEbmvAr3Imp9NWn6obrr/RDOBFvT0qV8vGaT8cZjPCr0AwJD++pW5JhfTzBkwDoaSCwS75AkkpkJDrRVSYKGrs8Y2a2vaCKuWyAoP9Sp60Wl2rVqmjq1vhUNi0pfllM/lP+6TWUlLm+8ZMAlM1oagkdEm+W17bR6TIOuMRMV+HKcpnc4Y3oAgQsgRl2QvD5DM2VvgcUOPFBILuACDADHciY5f2+xuBEFXzO+UYP9+GKxMgA1tjkwb2xvfcR3nUQ3l8ZjeuABxkoAwYKywZYAYAzzvvPMOOuR/ZAWXk4H7e/M593A/o8zvXUA/3IAf18uZ69MA9/MSEYTe/KBvGyeeUZe9DfuSwG1I2CMR+hp74DJ3xGdfbMtCt/bwFJS0NzB9MuRIAKD4jHfkfUu5eOT5yi3bLi10lr/evTFho3aJ6dEd7pguUdZ+plcp1V/9gUKWREeV37lJh714F+1IKrYipFjlFodiQwpGovMqoKvkDKuaOqFyNKl8KKV8ixr0mx62oVqsoGAgrmytq0/adeuiJjXpuyw7VSlVVKmTd97SovUOrFw9p7eqTdNbZpynaEdHY5BHV3KrCwZAi0ajiiaQSmBOiYQWcSTlOVqFYj0LRpSYpdDqdUS6zS7XUXvkPuQqWkgp2LFJ85UqFenrk+Tz5AwH5AvjRzvBXbGzgmUh/Ey5bkco7JeynU/8hp7xXgp2GTpK6/lBO8n2Sv3veYFq3yx7ruM7fgA+Mihfg08yYZ3N2t+XY5zabW9TMumYGAMyUw3YywBggZCMLoMUWCesFnO2rWabmcptduPidNtE2wN62aT6O9DNlm62O2WCh2V2q+fdmuV8LOLHjh7bzsj7D8/UXtrrjJ7prNknN1q5Xo022DfQHfrf9cr5tsDLN53m/GvLPt8y5l/mUgBtU6mvyMj+QV9wux+fKiRPR81G5sCkfceeksyMxSQNQZ3POd2sqHxlXZWJStQJp9/zyRcIKRB15/m+qWL5TU1PDcp0LFI6vkz+cUCLmyO9l9fQzO7VzN247FcUjjjrbImrvaFMoHNOR8Yw2PL1ZO/cc0EQqq2Ktqkgsqr6eRVq9bJn62uLqjAW0fOWQQrGoxifTKhayqlYKKpcLmpzKq1z2lEzGddJJfVq2rE81tSmdDig1Na6psUcUDT2m/v6M2jreK793iSqZmJxqI+tTwKdwb69CHZ3yYYI4hpo2UgBOx/njk1qRcndIE38jp/BkPXk1/rnYnTt+z4TbHpte8MSPkUEGa2Npy/KVDsqgsaDK4IPhYW9kOT3fDjwTdI4HSseTkqU19lXkYRmODM2D43jyAKAwW8DYsmgLKJRjl+/N9TdPCifSXvPEcaJrZ04oMFY29GgftlQmipmTzGwT3kxZ55qIrG8s5dN+NsYwhWCWYTKaLdigeWKiXCYwzB+YPPgO+zFmD/qHrXc2Hdi6mQgx3eABweqDNiIDK4D59iPaixx4UGADpz5WirSB/opsmFto10xwn0s3Myc0rrOrFVYcVjdz9YW5ZD9e/TOJyGxlHB9Mcw9IY/+bsfex3DfbS91/JKfjM/LMwGf5eGwk+4uYqTEVuKrmsyoeOKDsc9tUGh2XEmFFzxpUvOc78rvfVTHjU3ZqucbGz9DzB9eqretkrVjaoX37t2vTcwe1c09ZwYCj3p64+vu6FY2GND4+pmeeelbZ8ZzZdMo5BS0Z6tCaFYsVi7bJU0g+f1jd3R2Kx6PyXE/liqtMNq+xsQnt3T+pUqGo/h6/1p4+qN6+Xu06UFBqYq/agps1PPCEli7drc6+mErB31bh0IWqPleWlyoq0Nmp2EmrFVs2pGBbUr4ZUTfTemnK+QdD9ciRmvqynOxtUmmfXKcmJ3mDnPZPysFswllU8+CnloUyoLGZAqZ0UACG5ShAxGAAjOhc559/vumwxu7c2Bg6EftqBr252NlsHb6542FqePLJJ01nZ8eewTjzNRtjtpFTjz/+uDER0C5cpjAZMcAxJdAmPp+NsZxoIM4mw4nAr1kfgBwBBAACHhN4IMxcBSykvJnjxgIa+sOvFtcyzCNsjKFD+xxnmwRs262MbCTCCvGawKZsbdlzTSC2bvoOdvLbb7/dTIS4tSEDul8ImDLxYNf+6le/akxFf/VXf2VAHXs4ftLoDhe9hYIp8tMungGeJfR3XNqsW95cK7GZYNz8XO3YmPnsbFnNK6YX9SFvjl5n3NHTt0iHP2PSz4EJrhOR0/s3cjo+1fCPtMt760b14pjz+q42Keg81XJZlQ4dVmk0q0p5p6rtd6ngbJW8SSVjVVWKEW17oVvf+umwMulunbo0ouFBR7tHqvrlUzU5wZiWLfZryaKijkzVtG+kqmymqAonlLhVRSKjWhFLaUWyplp7TPuLvdo32Wcc7iMhR8Gwo0XtjsJBKZ33tHNfRbVqTact8zQQKymbKevZEUdtHRldeMYhXbD+kPoGXHn+NlW9bvmLpyqSO08+t1uBji5Flg4plEzK8c8Wa9+wOR/jautI1YPycndLU1+V8o/WDw0kr2vivXI6flsOqfyMn+7xX4AlAMruNFE6+H/inE/HhDlYZgKroDOzMQQ7hAkASLBZ3mwUAUgMPFgMtkZYCJ0URsHAoWzupxw6Ltfy5jrux07JfbAPPqduBiy2SkCRgYRMdHSAHjBkEmDjh3oohzp4W9bDoANEGchssrGxhicA11ImnRtAoQzqY3OIyYRy0Qv1MHnQVjbKkBvWgp0VWyq6AJTYtIO58z3tZ0BSNtfCxCgTZgiwWNsyP7mHdiAL7UJ2y8K5lnZRN3IgG0CLfiiLZ2fZITIigw2BtaGslMGzQ56nnnrKPGM8EHBLQy6rQ8pCBu4HKNlIs8t5JjB0+K//+q/Gu+FP/uRPjCy034blogc2ZdloBDCbgYVncPfdd+uLX/yi2YTEjQ59IBv3wXR5HshCv0IneFPQZvoD3iPURRsATjwneL7/9m//Zp4dQEqACQBN36U/8vy4lvuRn36EfqiXfsAGKM8bwMTDg8/xAAH0qQfvFFZh6IU3/RO90AdoM/qlLwHmkBDbF/jJfTxH+jll0bfQG6YpvFQYC/Y5LYCZenJraSn1TTljf2rCRT2OCAkMST1/KSf5fnNcR53iQD2bIp3m2IgxSG/sfDWpGlC1+IRKmT9UemqvMqluVfIxTWb7tGXfoH58d0JTu7NaFRrXOaf4dbiS0F072xXrGtC5p/p04cmHlc5VtONwSOO5sPKloIqFggqTO9WR3aNeJy1fb1zjwRUaq65WNBJTMlxSMprTKctCioaDemGPqwefriqdrmjtYEE9uRFNHszpGa9f7cNRXXxWQRevS2loMKdQLKtIaL8iiXUKJ/9E/sBaOSbjfj3z1Oyz9Ewwbfjf1tJyi0/Lmfz/pMzP5ShnjmVR/Ho5Xf+TnPBpjYMBjw+mdDR2ogEbOuTb3vY248bEkql5fqTT0zEBNN4MEAYP19Bx6UR0LMAS1yYGH50bUAZcuIcBeNVVV5nfuYZOxSCiQ3Mf5TBwKIfPbGAAg4tByo44g4KOTgelY3MtIMxAhFXwNw7/DBzKACAAODo87QSMGKS0h7IAQv4GaAAp/EIZXHgl4DnAdwQDcB9AhBsX7cBLALYHq2Rg4ToGwLKMxnTA28rIIEIXyM/1gBhtp25+Z2ONa9/97neb+1jGol8Aw/rz0j7ayYBmkCIbQI0/LDqkfBg2gxR5AFvcvABmu/TF44E2wAxx0bKRYPwELAA3AAiQAPQARWvqAeRwaUOXn//8581zBaTxauA+PgdkuO9jH/vYdIgv/QNwI6T23//93w1zpI/xGX68yPnbv/3bBnx4frfccovpV7jN0S7KpK/QP9ANf+Oeh66RBzDFpQ3GTd/C/Q5/YfTF9TxjC8Q8M8rmGdBm+iV9/gMf+IAJEMHtDvbO5I87HM8ImeivrBpwxeN36qOM3/zN3zTthbHjUQJA0++YHDDZoBPaSXmQFWTFJ5nNUzu+FgCmNblslqS/KWfib+p5PDnMLnyO1PWnUuyahm3vRPypDqHT+UBtrA9+qJWHVE1/WiptVa0Y1dRUXI8+fZrueew0bdsfVDCV00pvSmcPl7SnlNBPd/fJiy7SxWcH9KHFE6iXAAAgAElEQVSr0+qOZDQ2VtKOMU/ZckX5YkH7D2SVOjylcjqrkjwlewa1ePlqdfQvUk+soMHAES0datNEIaG7HqnqF49VVMyWdPFwTovzE5oarWpbbLFy8biGF2f0gWt36czT9igSH5Hfl5afDFiJP5cvcIEcxY9rJ55LM55bllveLmfy7+VkfijPS9UzarHE7/pzOeF19dNTT/Bi4DFT07EZfHQOOjJL4ZmO5Qwaoo8YQLgTMSjpnHS4733ve2ZwAUZ8TxTShz/8YcMUXnjhBf3zP/+zAQY6IAMI8KJ8Zn06PUyIAQdA4uDPoIORcR3f429KZwfQAVOAkcHAQATIGGQ///nPTd0ADOwH0KN8wIcBBTjbN6ANMCIDwIKMAOgnPvEJw9wYLJb5fPaznzXAB3PB0Z9BS9uQBZkwISAfYIwc3I9MDCKAEUAGoBnk/A3oMeAACK5hMPI5egegGaxcTz1MIpRL8AP6oe3U9eUvf9kAEEBA+fbN4ARAYWs8EwbtH/7hHxpg4Pn+x3/8h3nGTDgAAODJpEN4LhOMnaAABYAbALArEZ4hgPG5z33OPBPu5Vlalk47AKw///M/nw4VpvvRRhgfzBQgYdKACdIGTDcwXXSC7v7xH//RlI2fMn/bKDvMEoA8z/dv//ZvDVBRHv0P/f/lX/6l0Ttg+hd/8RcGRPEfZiKhj9N36U/8pFwmOAAXtk1dv/u7v2tkoV8xAfM3YA6jRvfo48/+7M9M++kHfPaZz3zG9FWeK39T9h//8R+b50Lf4DOeB2OJwBW+R6e0hb45p3lktmU+7LGcf1bFie+oOPZFebW8fIE+hRKXKNb/GQUTFy0cTBshk57Hnn5NbuUeVVOfl1fYLr+iCiT8+vl9p+lb31+rPYf8ai9PaU1kSutWBnWg0qE7d3cqVQpreElIF64PaEV3VsHahMYyaRUqYypXc0oVohobi2vkkKuRyRFFAzUt7etS99I+DfXGNJx05I+1a9d4TI8842nb3qoSgZKuWJlTbzWj0VFXz5Q6daiS0OKBrD7zsQ06f91u+VSUp7x8kcvlS/yZfMHz5ThHMx7Nx8Z5dPnkyi3vl3vob6Xx79QToTgR+ZKXy7fk/5Avfs68wNQm46AT0UkAHR44M7GN1IGVMagYpHRcOjRskSULgGCZH4OGgQowAEwAK2AK42Qg0qkBDK6DwdHRADU6L0yH3xmg/I7/JgAG++InM/xXvvIV00kpF/ADxAEBZEVumBcyAqYMWmSD4VEXIMXgwGRAWxhIsAVkYRDCfgAbJgjahRwAJYPexu7bgcVEQiQT7aGdNuGJBWjqtcEBNncBdaJfwAoWhHzoFzCCacHkAXV0go7tshRHfyYDWC16Z5JBJ9/+9rdNOz/ykY8YcOUzu5JAR0xCgCkyEgUGA6aNMDgAD1MHbBP50R3lwqaY8ABgZANkkQfdI99//ud/msmIiDGAiT4D0FvPCvTJswBseWZ2KYuOmQiYnGg3Kx/An4AOPmfiQ19MxrSLegFFniVgis4wgdAv6WtEvNHGv/7rvzZ1A4J///d/ryuuuMJMctRDWdTFs7LLdcpikqE8wJFngskAcMdnGZClD2DeYdJHH7QbGy0A/+lPf9r0I9grKx0Al2dJwhzuox//wR/8gZkAKYNJAv0DuJSDnukbjAHaO9fG5awbUEQt7T+4RU8/f6ee2ny78sWc2pO9Wr5knc5f/24tHTxDPs6dn9cLZtpIY0fiZLOL5RowrWU+p/LULnnVpKKdVW14/iTd+ot1euDxhLqOTOrSyEENLfY02dmvrcEVSqtNAX9QbfGQers8JRMVeSrJ8TJya0UVCj4Vx2sqjOWUyY/K9TuKtnerratDbZ1JRaMJFSoBjaccjU5UVSg56gykdVpkh7rGRnVwr6OfZfqU6WjTOesy+si7NurUZfvk4R8byCqQvEy+5H+RL3ihAdOjCazn6x1aN3XUMoeV/9X/rdKGb0ultOQPKrDsIiWu+m8KLDlHzrx1K/OgGVwMOGsXZFnJoObN79b31Nq2LDjRYQAdBiwDCKBjFgYIYBMMRgYaA4BZmiUtAMGAs0lR6PAAu02zxyCmAzOwWIJyL0yGQQwb5TsGBX8jH4CPyYIyARkYC59zH2DKtbSRz5Abxgqjol5svQwkBiX1Yiqgo8N8aRfgw2ewKwYfgwwQt/rhOysjLB/9IA+fozMb2w/bBTyZLNANn3MtoGT1RTnWZkrbaAeyMvC5nnbzfABL2CbLe5bjTG72hR7tBMekAECiR54Tg5xVAPVzDwDN0pXfkRWZaR8ghZ7QAzpEf8jJcwMIkIm2AFrWrMGkif5h5dSBrpEFAEJ3gDvgA5hSH5Mf7aAOyuB5UAZ6pQ6AB/2wgqBfoQsrM/UDnuiA5wvLpm8xKdBG+qAN/uAZM6kxsfIdkx565tnS35m4eca8kIdnCAgjA5MUQSLok37F35gI6KfWxk070DPPHA8DwJS66K82TwVttDZp9IOszZtUzRA4K5jWXFebdx7QLfdt1Nduf1TZbFE9i9p1wenD+tQ7LtL5p65QwH/iTZJ6RY0UdTBTdrFgpvyoPqha5tMqjO5WtZBUojennYeW6MEnTtMjzw4ofqCiddlR9VQOqTq8TBPrr1AuuVSe4gr6fCbLPo73ZMwPh33yFzOqvrBFtb1b5aUOqxZwFF59umJnXCiFoyqUpVzRUaVSVbVWVa3mqua5imb2aGDXPQrv2KfDqYgebF+q2pKY1q0Z0zWXPanBtlFVpgIKJlMKLbpYPrPMrzNTazReyBErhJhWRw9r4utfUPrW70mFrHzRiCLrL1LXp/4XRdZgj53vRNXQcCPKiM5PhzHRXQ1WSmekw9OZ+RyGwiCzmyAMQjo2AEAHshmWGBgMBIAMULWbL7ZsOhllM1DoqHYpRhkAG0DA5wxcmB3ywMZgKdRPJ+cewIbBgYyUZ3fEkQPARl67yYQMDHTqBEB4ARJcQ7t5US/X2eADysDeiDnEMlMLPjbXqy0HmWwGLMpBZ9RHHTZYgc8AK/5GfvTB3+jQLpvtM0APfM5kRXso205ClM93M4MArHmDNqFL9EP51r/W5mylHJaudsOP59WcscuCAN8jq7U1cz/gzL3oGt1zLfUgE39Tl90AhBUCvJgXYP58Z58LMlqd24mRcuxuOnXYa3hm1l3Ptpm20rf4G70iGzoC8GxwCfLQL9AzzwddcB33cp+1T1MPcvI3fdpuEDImrEmK66nPPlf7nOyGIjpEfuqnz9kIOttm2tWcg3cml5wDTD3tPjypb9y5SX/9zYdVSueV7Ipr/ZoB/ZePXqhr1q9QMDBfMLXO5eSVBFvr93m1p1RLf1r5w1tUzkYU7y5r12i3Hn1mhZ7aslzViaAGKpPqGz2oxJIBORddolLHGar5ehUJ+c07zDsckD8ckndolyo3f0W1LRtVUVmptogS516u/svfK69zsQkNLRVrKparKlSqqpSqcpSVb/R5+R7/uYrjoxoPtWtvbJGcTr9WrxjTtRc/qSXRSZXGogr1TCo8cIX8if8hJ7BuOoTWzFLHHCV9fLruVcoqkXT4y19U+tYfS4WcAh0dil94ibo+8zlF1py6YDCd1wLhNb7IRj/BoBhUsDNYlQXBV1Mcu2xm4MA8WMrBeGDbsCJAp9lF7NWU5c1UttWbZbWwfiYMGCI6A9Rar7k1MPsy3/OUzZf0jTuf0Z/++90qpPIKxsIaGmjTX/7u1Xr/pacoGIA9zZ1ir7nK+kNq8kfF37K6VbXc/6rKxGOqTJZVLviVc8LaMtKrL998lg4c7NDSjrSGSgfV3xNQ+5pV8i++RL7ESYqw5AtKkbBP0UhQsURU1bF9Onjzfyq/bZO8gKtSm18dw6s0eMoF8q9cr3JskYqFivKlmkoVV+VSSSrtUunA0xrb+ISOZKoacRZpb6pDq05O67rLd+uc4R3q9GfkVX0K9RYV7rlR/sT/Jcd/kjFVNFJG12n/HL6hx8YoEaafVfH5zZr85leVvesOeYRSDixW4rIr1PmJTym0isTR85+orJ7n9yRem6FgEmbVXGWzGWVzOcUaLM+67LxaUhwNCKtro1Qqm1MaYCf0QRhNfcOnU6FQ3RvleP6SM5/d/I05r1YLX91ym71A+L05km4hfqWvrpSvf+nT59/NEOU4mfY9ff/+5/QH//hzHTmSMcARiQb1t5+9Vr9zw1rFwo2IH8M2m8NJX9zYY11Z6+fJe7V9qhb/VU7hZyqP79aRbQmF22qa8Ef0j9+4WA9vHFS0WtaFznadkpxUfLBNWvc2VZedIzcQM/HwkTDnN+HzF1WtlNPOTY/r0N5tquTT6o2F1RONK5lYpMDKdaq295soqkKZmHNPTjmj0N5fyd32qCa37tfmdLc2O0NK++K64eqd+vgNm9SWL8jvKyo+WFS4M65g/L3yxf5U8i9tJIYGRImGejGYTh882DQi6ZDV0RHlHv6l0rd8T8VHH5HrVhVac5qSb7tB7e/5gEKDQ0Y/83lNH0do6qibT+q/HftzPmW9ktfUvTeOFWJ+LXp5Usw8UHG6tEb+ndm+n03VzdcdbQbpFu0x4C9Pzjfb3VYf5IsnZ4d9lvUccc097s3WsvnIa0eZY1KAMoahUdMxn81nq83ltE81v3p2j/7rlx/Qxm0HlZnKSX6fPv/BC/WZd63XisE2hU00zbFDd74zmOdOqVa5Xyp/ReWpezS1O6ZyIaqJfEIPbVmqu59aom1b27SuMqoLa3u1MphW5YLTtXvVKj1XDavcvkzBjiE5kZiCJCxRTdViWl5uTKFKTp2JDlW8oKY49j7aIQWjJptU2XXU4aV1Un6Hlj58n/zPbtX+TED3usN6PtGv5StLuvbcHbrolF0KV6uKdqTVvaKgUPIsOaEPyxf+oORbVD9p1PQm1GoozjFPhgmkzl3rL8NiHSJ0n9PUzTcpd989quzeJcfvKX7N9Wp//0cUP/cC+ZNt8wNTz5XrjsurHpZTy5oM/834VT/BqvV6qRqoe50c7d25UkCH0xFN5oIqVUnvuBAfjpcqxet/H+30yVO0WlGymleyWlCAXMaNvQ+7IpvvuH/9W7QwCUzAEefA+fyKLBtWuHdA/gCJghrHija5MR73DKht+8b1rbuf03fveUYvvHBIbsivi88c1oevOk0ff9vp6oxF6yeJNroWv89fqVW57qjcwhdUzX1VtXJKo3u7tW/noCYyET2+tUe/erpflbx0emlEF1cPqGvQr919Yd0f9mtHdFCptpNU6VwpN9ymQKWijswRnRSTVnRFzJlRW2pJPaVuFRVSwCspXMsoGXJ1Wumgrtj3sIY2Pq/JAxU9FhrU84Fe+br8umDdEa0ZnFB/55SWrhhRT/+YIhz8Fv8d+cIfkuM/RY5TTwxtqCBO+7OAKTO4WQ40Rp0xcnBY4K/u18S/f0HFTc/KKxVNtqzO3/gtdXz4NxUc5LC9eW4+eVW55eflFZ6QU9kjjxyzDZZgD1BZWLdpXd2sgYb/iRzzAKWDk0k9unNA20Y6NVUI/xqBqaOAXPVVslpVPqLV5SOKuVXVPEsiGr3utVh6vB5dlGFeq8nzBxW5/FLF165TLNopn58phn2go+P1uLH52VxJz+wa11987R7d89AW1UjxFg3pinNX6G9+/1qt6G83KezqJyE1tmHmvUStZ6N3S3fIK35TXu0OFbJZTYx2afeufm3d3qMXdnfoYCqicKGiJbWMOlSQ1+bTeF9Mu72q9pUDGnN6VA0kFazVFM9Mqqe9Xd24d/h9OlCLaavXoUI4pJiTV29lQsuDRS3NjKtr1w6FJ3LKVMPaE+xWKRJQT2dBJw9Pmc2npUtH1T8woVgyJgXOkRP9vHzByySnPoFMvyyYzrCZ1hNDM6s1jiauVlXZs0uZ228zzLSyf498uDCtXK3Oj39SyWuul7+jcx5R+ZbqunI5EbU2KrkpOeYIbvuyJxxYeJ2vdfvFvXXGav1FFxzPrvhKcOOXOkYXUvfMOo5a+Fna1+fNXCmsw6mEpgoRlWuBukJfqnCvByi8jDppZtyrqNMtqsvNK8CqyDS+btu3E87LqOKNfasBOJ800Ctfd5fJWGe8TkwfONoJjgOm9e5YKNb0v3/1Xn3njqc1ki7IzZW1clWf/tsnLtG1Zy/XQBfO641l7BynkM6mKbNJ4XJk9KRUeVzV0v8jVZ9QrUIeyrj27e/Qjt1d2n8wocOjMU1MBlUuuvI55Lr0tGRZTV60osd3V7R/ylNREXnxTiUGVqijd0jRgKtcalSpiUMKRUpa1lHTylhZ7sGipg5UlEpzCmXAbGK1d7jq6y1q6eKMlg9PaGhoQt1dWQUCISlwiZzox+ULXSnH6TtmJjpuDzDLg8aRe+Q1yKSV/dltSt32YxU2PS03NaXQsmVKXPd2JW58lyInnyJ/ZAZQz7OLzQYcDQxonJ8yG/jPr/C6/fPFNUzbwWcy8zkNl42ONzNtoO2MTZ83Y9T8VzpH2zNruon6WTrTF9XNzHP7YcxsscVOo9dmWU9AHmbK0px846W0bdaxdBydn6iO2eSbX8/4db5q9pn0OGBa55so+96n9ug7d2/WTXc9q1wqr1h7TGet7tMfvOdcveeSUxQJNTIRLWiZ78kzORpB+LTc6r1ySz+UW77XACyJS/LFoPYd7NRTm/q08ekeHRwNKODLabh/XJefXdDAkqCeHe/WExN92pQe0u7cMnV7EQ37iqpWS8o7KYXiYzqzf1LnDY5pVfKIXthS0pObInphf5dyxbh6Ol2dd8aUzjpjTMuGJxSL5xTwO3J8PVLwPDmh98gXukGOr56cer4v00mNJcCRS4KXLc9p8utfVvbeu825V04ootj5F6n7059VeO1ZckjYfJwjmGfWa3dbcSjGBQhXJJvr0ua+ZPcav7zm/AELaUMdR4+FFev/if8iL3w1qQPfQ3wTedlk0jaShs/wbbS+mciJjyXuSchvndut/2GzjAuVd6bMyG/rpn7qtrHfdTyd+5nOzHFgE0nbvJzN91qfx+Y2Nz8zysJXEhlsomvrmzrfPjXXdc0uTbYOfHmtT26zTLbfIIP1L23OL/pS9P1y5X+r3H/cM6CwvbGDV6rUdM+G3frvX7lXW3ePKF+smKidj73tDP3+u9brnFUDJnnIdML9hnbqtkSrqhcvpoxh17zqPMqtPqlq+WdyKw9L5b2qFsvKZOM6dLhN+/bHNDLpKJHI6PSTRtTVKQVDcQX8cU2WurV1vEcP7erUo3s6dHA0pIHCuE5P5nT2ipIuOG9Uff3jKpdzkpfVkYmAntverfGppOJhv1YvKWigL6V4R0bhGOUOyx+4SE7kRjmBUyWHDPizZYZq9g5r3ve1R76Y9PYqPrVR6Z/8QLkH71d5/x6TIDu69mwlr3+nkte/XYFe0tLVN6vm25kZCIAX/pNEfwBIRK/gVIzDMd/xN7HE/ATwXsprJgvDzYiIKxybASWc8O1Bd4TrAeBEsxDdw++2PdxHhArRRMhIWCRuSkQr4aiNH6M96uSlyDkb8NvPbN04oANg+JraA//m0rdtNxMTAGWjx5DVZvwHpPDDBLiIIMKPFp00p8ez5dvcrCTosElViMaaLSXhS22/TUdHO+kT9lDFZv9Q2kUbiIxCpuYcpS+13tZ9DRSbMwVfw+YHu+K8+EMTWd3yyy361p3PaMPmfap6Pi3qiOmitUP60w9fqNOHe5WM14/HsBvJpiNNu+u8mAEcBdMGoJrdrIxq1U1yy5tVKe5WOpVWJlNRuVRRNJJWLFZSKByQL9imQGiRIqFO+d0nVC1s1Gi6Q7dsOFf3PbJKFxzeqXWF3epbVNPg+9cqeW6PaqGUqoUx1UpTqrlFFbF/leImNj6WCCieTCgcG5I/dKZ8AU5bJW+j37Snfr7VbG04ytyO7twb07Q5NLCybYsyP7tN6Z/eqsrIASkUMO5PHR/8mNquu1H+gUFS4k+nkF4ImDKISdZA0gdYCFl9SNZgY5kBLT4DPAA8rocZ2WM5bDSHjfCBtfGGtdhIKKI++AxwBlQAJsL6eOGIT7QJAEKsOGF4lEl8tj1QD0Al+gXmSnghMeZ8RmgpQEI+AMokTI8wQICIuhjwNozPRrnYCQR5uY56qW9mYhfLAm17AWzqJjQWEP393/99E4qITDYqiTYiF6y6OfkxZRC6yP02QTOgSbupl6gbQikBJSKsaKs9YaBZfuQk4oYAAkI0qYP8ooQ62pRv9ogUJj6u5xoL1jalHG1DVgDSRlzxXLgWfbBiIOacWHlkIs7ctoeJhPYx2RLrjpzonaQiTAzIZ8/AslnBuL55ZdMCzrk1MCczrTV2o30GFnwmsfJ4tqQv3vq4vnXns9pxaErlbFntXUm959KT9OErT9MlZwwpFsEoXTdOW+wxm1MLWiIjcF6eO6FaZUrlcknVSv2kz2DQVTTilwLtxkzgVZ6VV75JbuVe1UpRffvWM3TbTct1fWqfTsnvl+f3qfvqa9T3zmvUedGpCsbycqucO1RVtRKQ5wXkD/jM2VABDgpkea86izOG9WmsnB1MzVlZTb53bN/zEScKlHa8oMwtNyt3/z2qjBwyB/eFVqxS8prr1HbDOxVedZI8nMfN/XUdLURPyGiPegYsbWIM2A9xx4ADcchE/tj8lwAlYEU9NiwTMOMeBhBx1Tbck79JgMEgBUBho9wDEDG47eF0hBkC5pxwyr0kquBlw/+oHwAi5I/kIAxaElsAGDbJCXkwYbk2nRwyMbCRE0CHZQGghKfyBgiIRec+WLBlg8hlY7kBOXtOFmwaVkz8NUCOvojwsfleASTqYjJCXgsiXPPNb37TTBYkU2Fygu03M1drqkC3Vs+03U5cgB7ZpgAugJ0sWbSPTFe0jcQv3AcQ2omMyYh60IeNVwdAeSZcB5gDlpRjczIgH3VQHifW8jl9Ap2gByY/5KBfkPCDNtgsU83JrolY4x5CSHn+NkS3BaTH18AJj3pueIZMnzq669Ck7nh8h/7pB49rz/4JFWvY6hzdcP5q/dYNa3XxGUu0qC0mv68BROZspIWBRLUBTmbZO4f8Zse1+oLc4v8rt3SXqpVxFQpd+sqP1ujH31+qDzpHtNY9qFo+q2Bnh/qvu1ZLP/lJhfv7jrozzVF2vc5Z9rGPtVvUr4LBm4mn0cZaTdVcVoUnH1f29p8q/8gvVeU0TRKPLFuu+DXXqf19H1Bw2XLju2bOtTIl1c0ILwVMv/CFLxgZAAKWb/xOAgiSUwA0ACFAB8jAUhmUMEJAiev4+2tf+5pZApPTEkAFpGFjgA7gCXMhoQiJNIixByDuvPNOMyjJ9QjDgg0xEKkDYKReUvqxVAZwAYh77rnHsEGy/VA2LI2EHbA6vieGHuZFRiKAG7DgjV6Qk0FOHYA/oaLUBRO2p4YCjjY7P9fDdjEnANrUDQCRSg1gxSyBXMgOyNEW2m51gBzIRuYs9AoIY56gjJkvwJ0VAcdMA8xkNLL1kv6PyYCJDTlJ7tGc9pAMTOiQiYGEHlyPjsjkBdgyacFoaSvgRg5bnh0TA58BnugRswF1AJzkDIV5w8IBQ3RCikD6BJMFzw6w5/kDwtyDjngmmGPQFakESR04W1rHFrC+WAPHOeq52Z5Zd4TA759fRiYyuumBLfrRA89rw6Z9yhY54C6g1Uu79XvvPltXrBvWqsWdZmNqrjBLK8ps4OEaW2odzEyEUSMU9Rh4I8bfS8nzNquUu0f5qUeUmprQt24d0M9+MqjrdURnLyqofekiDVxwoRaddbbiK1fIF2XZgo8Ybi+2jnpNR2U16/qmyK6jURDTKrTb5WbOqJ8koFJZlYOHlHvsQeXuukPFJ59QNZcygQXhZavV/v4PKHHV1QqwtA+GcGcwDtH16KWFuZbVgdwzyzUGDuyRQWFTrAGcDFCyEzHwyIcJU2Ewweh4wXIYWCz7YDKwHdKVAcAWbGBKDCZYJMtkGChJlwEqUttZMGWpSGo2XoAbAAwwMIgBVerkzYAGKEgHR32ABPY9rgekMAMAoiT0ZXKgPuQDyJHJJuygTQAd7SHVHvfwgklSBkwU4CHfpk0sTBYhgOXGG280KeQALfRj2Rf3A+j8bY/moA2k9KPtTCTUR5mAjt3Y4TmgJ3Rx0003Gd380R/9kTEpwCpJCM33tBGw5pnBOEkHSNuRhbRwACMTBzk0uY/7AXqbKxW5yVxEOwA8yiIvKm0mOTN/IxvPirSHTHjk8oSJ8hzInMWqATZKHfQRJhvuIdUc+kBGWCqTKbZvUjEC8i/V5v7rBLrHddqfTRF2a6Vcq+qnD76gb/9ikx7atE9jE3l5Pkc9HRFdsX6FPnr1mVq/ulc97TETx3/UA6bhVtAIwVwoE5v14Xg7lZncoCef3Kgf3ZHXk4+HdWa4rKvWL9Z5V56lnvWnK9TVLc8wwaMbPQupm7SE9RcTivVErLvHe9WKaumUys9tVv6B+5V54B6Vd+0Qp0j729sVOetcxa+7UdELLlaot8+cF7WQumd9Do3UYAxgGCEDh47POUsMLkAL9sPAAZQYTCwlGSz8bTPg2AH/D//wD4b1kXOUjSCW9CzHWZ4DpjbRMcDGgATkYIfUBVsDTGEztk6A09oCYVCAFMAEI2JZDDAw6JGfgQyoAxyAFnIyyJHVprajbAAEoMfWChjBFmGWAApLWJgk8sGwYNXIQt2wQurmcwCbPJUwUUANGdAH8jEhAfCAJu3jZTd1YLHYp9EzstE+a3OmXn4HhLgOcwbtIUEIMrAK4Hp0hNzUiw5YgvM3stIu2k+/wEZLmdRjbba0FaYIsDGJ8TfgiR4pAyAExFnGowuAk+dHHXyOHJSFXEwoJEBGTurkGQOeACw5Ymk7eViRF6YLe+We1uv4GlgwmFrWCI8qV6ravPeIvnLb07pnw07tPjiuYrFmDrtbNdStD165RtecvVyrBrvVFg8r4POzLWNYn00S8nJBxTK0bFPy7VYAAAiYSURBVLakxzfs0/Nb9iiVSqu9s03rzhzWWWeSODdobL71iaDOQM3e2ALsuCaiaXoeqMd8Uaaby6uyf7fyjzyk3N13q/zMU3I5gTXol79/QImLL1Py2usVOesc+Rq5Kxeyaz/X44OhMRhgYAwsm2eUgQF4MJBgcyz1GMgwLQARNmd3ce1uP4D4d3/3d4YxAowALPcAZgxM7JH2LCIYE0yMe22uSXtcCctve7YToANAUQblIR/LUTZxYHT2IDyAExkBBuq0Z0ZxHeUDSLBAZOZagIO2AHz2+Ghsi0wOzQAIGwbsaTP2TwDSpr8DuPgb8ANgKdcmVwZYrSdCs+5hlpRF+2kjIEsbrUsUuU4Bbj6nbpbmNl8s+uE7rgcoAXbqAyxhzeiN58JEYDeS0B26pyyeMXrhM0wHmDd4VvyOOQXd8AxhmnYyQE6u4zv0xYQIkCIvrJ6JCXC1siEDuqBfoW/0y3NCT+i3BaYnnkoWDKbWRlh3eHZE7tPxVF53PL5dN9/3nDZuHdH4RFZlt6a2ZExrV/fp2vOGdcXa5Vq1uFudyWjdj3OaqjYLOe1qviCgs9FGxn3JgB4uCPUNMJua2gCY2Ss6Gv45K5bOdOy24jWW8wa8a1W5uZyqhw8q/9jDyj1wv4obN6o2OSEnGJCTTChy5lolrrpWsSuuUmhgifGIsLZVbMwLAfITPcbZnNRnK3+mm5Pd9Wap/aUvfckwNOyCAIPN8GTvmU95zXI23zdXGTPlOVE75/re6LXx3Kzdebayj9eW6cc8wyF/trJfqpwnum8+8p2ojON9/0rp++XI8Fa+d8FgaqNI6hEkddXwo1Suis2pHz+0Vfc9tUdPbT2siVReVddVPBbSqSt6dfm65br+3JVaNdipzkRUEVycHLNQllRPHmE563TM+zy0P73h3jB11oWaEe1i89s0+6DP2N0yzPUYMG1cYHbsOW6kLDeTUXXPHhU2Pqnsg/eptGWzqhOTcvxB+RJxhZYvV/yyK5S47EpFVq+RGjkgAfljpo0FsOITqeClgCll2pyjLENhjTA4mC0sCjYz29nsswGmUfesBynO3yn+5UwuxwPOZtleKli91PtO9Nxmfv9q19MC04U+kYVdv3AwnaP8+oPyVK3V9NzuI7rjiV2647EXtGXniMYzRZWrnoKhgPq7YgZUrzxrudat6lV/Z0LJGPlJ/cYrgI0Yk95qOuZ9YQ16OVfXWWw9GxRvs7QvV+RmM6pNTai8dYuKjz6s/MYnVdq7R26Rs7EC8uGoPTSkxCVXKHHplQquXC1/IikHBvoGCuC2g4mf6NcyU5ajzWDGcnQ2x/OXo9vWvS0NvNU18AqCqd2Br/tjVqpVbdk7obs27NKtD2/V1r0TSk3hMF4zx4XEYiGtXLxIV6xfpkvXDZqkKX0dCbXFoiaLv984kDsmxHI25nMMQ7JuTMf4hNZTZNW5ruXPs7taGZABOF3S2tUkADSXVy2bVmnPLhWf2qD8ow+pvGObSe6sWk2+UFgBkgwvHVb03PMVu+5GhVeukhOOHBPN9EYFU6u/2ZbFMxnMy2GNb/UB1GpfSwPTY+l4+UwXpKaGk3/d3xL4wp3Kr2rN05FUTndv2GVi/DfvGNXeAxNKZXIqcbhc1TX5SFcMduus1b1au7pXKwY6NbioTd3tcXUmwwoHAwZcyVBlAdbaHY9x/WyAqc0d2gym4KWDyxUbUeQEML+78mo4/sM+s6pNjqs2dlilvXtV2LZN5U3PqLZ/r1nauyQGDobki7crtHixwmvWKHz2eYqdc67CS5ZKQet8fzQlxhsNhI5nDpjtu2bAXVBfaF3c0sCvoQZeMWY6l+6O2iEdZQtlbds3pg3bD2nDCyN6dueY9h2YVHoqr1KtZrwDXM9Rsi2q/p6khvvbNdSb1EB3mxZ1JNXTHlF3MqKOZMx4B8QjQUWCdTcjC1whx1VENfkMYDaSjbB8r5SlfE5uNqcaB8elpuROTak6Ma7qyGFVRw4Z5/rywf3yUik5gGww0ADQuILDyxRefZLCJ5+q8Lp1Ci1fqUCcpXwjDdkbaDn/a9iPW01uaeB118BrAqb1ow5spE89w1SuXNWO/RMGXJ/fPaand45o864jOnQ4pXKFXJ2uam7N/BSnkMbCao+H1RGPqC0eUSISUCzsVyQYUDBYP63UCQR1cXBK17gHFEuNS8WiVPOMHyhx8l4hL69YlJvPy82mVU2nVMvl5JTLdTAOBOT5Q/KFQgp0dym0+mSFT1ljfgZXrlJw8aCCbe0mgfOxBoRXdnf+de8VLQFaGmhpYMEaeNXBtG6zJPvUjGij6Rwojtm0mszmNZ4q6uB4Tlv3jmrzrjE9v2dcOw9PaSKdV61alVv1WJk3bJuEcTbIp3GoZ/MqrPc5O/W5ygYNTI7KKZbkkgKPY6nrjqXy4evKUcq+AA4EcoIhBZJtCvQPKrRipWGfgeUr5BtcrGB3twLxNmMfxdXKsmyzQXXUMloPSJh/dr4FP6TWDS0NtDTwxtfAawKmC1UDvqvsMJerNRUqrsZSee0fTevAWEaHxzMamUjpyFRBE7myMsWK0tmiMoWKyp70TnefPlHepv78hHzEzYfCJpzTl2yTr6NTvs52+bu7FertV2hgUIG+fvm6uszGETvzgKtZur+CrksLbX/r+pYGWhp482ngDQmm06du1mlt0zHR/D4bDWzsxpukKi9+zTxcru53UI/6byaU0/Hxb77n2JK4pYGWBl5nDbzhwXTmWejT2Dp9/EojzLOeKLARqloH3aPxVEdBE2C1kfVHr2qAtHXDep0fSqv6lgZaGnjzaeANCqZHFVk/rq/+aqQoaUo+Xf/0mOAi8ok2AqCmT/ixgUyNUo59TEdTOh9lqS0D6JuvK7ckbmng9dXAGxJMX1+VtGpvaaClgZYGFq6BFpguXGetO1oaaGmgpYEXaeD/B+j2t6KAu5MBAAAAAElFTkSuQmCC">
          <a:extLst>
            <a:ext uri="{FF2B5EF4-FFF2-40B4-BE49-F238E27FC236}">
              <a16:creationId xmlns:a16="http://schemas.microsoft.com/office/drawing/2014/main" id="{F0C02177-28FE-477A-B033-497A65C2817B}"/>
            </a:ext>
          </a:extLst>
        </xdr:cNvPr>
        <xdr:cNvSpPr>
          <a:spLocks noChangeAspect="1" noChangeArrowheads="1"/>
        </xdr:cNvSpPr>
      </xdr:nvSpPr>
      <xdr:spPr bwMode="auto">
        <a:xfrm>
          <a:off x="3257550" y="1905000"/>
          <a:ext cx="304800" cy="10572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xdr:row>
      <xdr:rowOff>0</xdr:rowOff>
    </xdr:from>
    <xdr:ext cx="304800" cy="304800"/>
    <xdr:sp macro="" textlink="">
      <xdr:nvSpPr>
        <xdr:cNvPr id="5" name="AutoShape 1" descr="data:image/png;base64,iVBORw0KGgoAAAANSUhEUgAAARsAAAAzCAYAAACnpazOAAAAAXNSR0IArs4c6QAAIABJREFUeF7tnQmYnVWZ53/f3Zfaq1JVqUoq+wYJISEsYUdkVxDBBVzAwban0elneny0nRl8ZmnbbnVs3FpRW0UREFQQBFRkh7AlkEAIIWQhqSS1p+pW1d23b57/ufdUKkUlKUzCIvXlual7v+Wc97znvP/znnc5n+O6rsvkMcmBSQ5McuAIc8CZBJsjzOHJ4ic5MMkBw4E3GWysEuUcZvYfqXIPM5mTxU1y4F3MgTcHbFxw3aKgDRwBTfmj8wby9u0Be4fOmuvFnP4b000OOF7AY4rUfa67t6DRRbqlUkq1Oi6llaOeO9yg9y4eSZNNn+TAQTjwJoGNxF0CLoAoUWR+FXO4pKEwBPkeyO3ELXRCoRun0Af5fpxiGtwMOPl9muKagvzgCeJ6KsBbi+NtBG8zeKeCvw289eCJ4npCJXCxiOPqaWcSbCbFY5IDbyIHjgjYGGAZWdlIxEs/iu4wTrYTslsh9ypkN0N2E+R24RSHKLo5cAs4RQFLAdyi0UT2akTesmaUlxpTUnZcBxcPOB7w6LoP0F8/CHz8syE4H/wLITgb/DPB11S6biCnBFuv163exF6YrGqSA+8CDhx2sCktZ0oCLCxwpLUIUDLPQmo95DZBfjcU4uCmcdw0LkWK3kocX5sBAsfbjONpAG8VridqgMFxfLgEDNiUNKICrpszzzvFJBT24BZ7odAF+S6cXLcp38UHThA8YfA1lDSewAIILsMNHY/jn47jBIVZJUwz2s9egCyNgcnl1rtAFiabeIQ5cATAxqVYkAazGTf1GKSewMm8Ark94CZLguutAX8rBBfiBI7CDcwFbxOOpxJXoOCEcKR5GC3FU9Y9ypYcY6AxkGb+ORRxZA9y87habmlZVkxAYRAn326Azs2UtSgt0YpJA0CmLl8zhJfhhE+D0AkGiAQ8JVvO6IiASbA5wuNwsvh3AQcOCWys4dXO/m6uA1LPQOLPuOnHcbI9UBwqAUxgFoSOg+BSCCyG4CzwVuA4EQMudlkzokXsNbCUu2GswI9YgUrlG2ywACGdSgCUBTeFW9Z8nMwW3MxLuJm15uPJ95XtPnUQmoMbORUi5+EEl+AYjapcdbnY0T6vEiBNgtC7QEYmm3iYOHBIYFOUbqElU6EbN/4HiP8BJ73OGHtd4jgy1EZOh8hZYDQYLVkqcZwwrkdLI8/rBPb14ju+W3s00JUsL3uPffUS4woz9h/IUjTAM4CT24GTegJSD+OmN+AUEuBEcAMzIHoaRC/EDa0oGZ4NlWZRWNamrCdrEmwO0zicLOZdwIFDAxuBSvIJnPgdkFoD0mxk2A3MNADjRt+LE1gEvsaSIMv2YkS3tAxy3hT3szScIkUZkcvQZtzwMkYXY8YDRuZ5nORDkHwMtzAATlXJkBw9C7fiEgiVNJ0R2mU3su77d8EgmWziJAcOBwcmDDbSYOzCxZEHKP0sDN8O8fsg116yxwSPhorzIHIOTnAReBpxPcGy16dkZSlJfMlbZQW27BSXL5xsNkMiHieTyeL1eamorCQYCOGRFjQSUFMkX8iTTCZJDA+bGJ5wNEI0WkEgIGNv2c1d1kWk2dgonbGRODI0U4wb7Yzk0xTjv4Pkkzi5GPiqcMNLoPKDONGLwD+93BbrNj+8ms14mSNHIhZodD3jlW+vj722P/oOVt54A/WNPLM/eg6HAEyW8eZx4A2AjRZNDuQHcRN34wzeCOn1uMV+HF89RC+Bqg9A8JhSvIsTKDuWRzemBDZa1RQKBXKFLMVMmuHBfgYG+kgnE3jyWfp6u0llctQ3NDF1aiNFT4RoRR11U6bgDfjo6+8jN9TDcG8Hu7bvIjHQR/3URsKVVRSdIOHqOpqmtlJRVYMvEMLn05JtjAHGxNlYK4++FHGLCdx8O07iYYjfCek1UMyArwWiZ0P1JyG4HDwR82wJLN/Ykc+XQDKXyxke6CNh8vv9VFRUEAwKnIWrpbKPJNhks1kSicQIDT6fz9AgWsar20w45VS6YrFIPB5naGgIr9dLTU0NoVAItU+HytJ5e9hn9Vf36HnVo3tGt1HXM5kMg4ODhkdVVVWGJt1zJHjxxnpv8u5D4cAbABsXV0uO+F0Q+3EpRsbNQ2gx1HwCJ/xe3MBss1waL2CuZL91yeUy5HM50sk4HTu3EuvupK+ni/6BfrK5HPlEkm07d9Hb309LbTWnLV5OMJmncdZc5p5+BsGmJrZ37GT7c4+yZfUqNm7eTs9QgtaGKUyprSZSU0XNtOnUVFdSV99IY+tMprRMJxCK4jfAIwEYP4JYiy3R6Bb2QGYdztBduIl7IN9hbDeEV+JUXwORU3E8NWWb0xtjv8Clt7eXhx56iFgsxqxZs4hEIrz22mtG8JYsWcK8efPMuSMlXBYw0uk0W7Zs4cknnzTgcMoppzBz5szXAd5owLDf1Y7du3ebZwU4p59+Os3NzWzdutUAidpQW1u7D9jovEBk27ZtBkjmzp3LlClT9mGgaBMYr169mrVr13LiiSeybNkywuHwG2P05N1vOw6MCzYaFCMDzCnF3rqKjxm8DQZ/iZvbhuN4cSsuwKm6CiKnlYTRRumO2GWs9uBSyBcZTgyQje0hsaePnp5uuttfo72jg6LfT8HjpaOjk3AxT/vuDnZ3dhLxemlpbSOQSrJs0VG85+JLaVyyjM7BOHfc/FOeuu9OCkNDxF0fbQ11BCJhnOpqFsydTSaVIJhK09LQQPOCBbTMmkXN1JmEaxvxR6L4vL5RdpeSDal0lL1Mbhryu3CH78Qd/g2kXzLC74aOw6m5Bid6oYlQLi0BS/+XlJEDazsSJgnct7/9bfr6+rjooouMkD788MNGCFeuXMl73/teI/z9/f1Ge5C2I6EUAOmcQEp9JIHVfTpvNSZ9nzp1qjknoR0YGDD1SYtQGdJArOaiMl555RV++MMfUllZyac+9SnznMCjurra3Ku69Ly+63lpQypT93R2dvL444+b3x/5yEcMcL744ot4PB6WLl1qytQ1fVKplKFV17q6uoyGdPTRRxutZc+ePaadOqc6BFJPPPEE9957L+95z3s488wzTVmTxzubA+ODjTGglgTHJY9T7Mbt/xYM/QYn247jCUD1xyiaZcVxeDyRMVzYK3Cyp6QTQwx27aS3azfZ+DDDw0N09MeIyd7i8eAJBEhkcnR2dlFIxNnZ2UlPbACPz4Pr9ZFNppjTMp2zzj6fE95zIT2xGL/82Q1seOx+pkUCxDN5qoIBwjW1VDY3M6+1maILw/2DBLw+ps+cRuuUamrq6qmc0kJl83RqmqcTDEeNLWhfl/ZowHBx8/K03WtAltRqQNrc8VBzFU7FJbjehhFf2ETd4QKBb3zjG3R3dxtNZnh42AjbwoULWbFiBQ0NDQZ4pDls2rSJnp4eI8gnn3wy69evZ926dUZz0H2a/QUaKkfaxquvvmoE/YwzzjDlbt682QDKrl27mDZtGuecc44Rcnvo/u9+97sGTD7+8Y+b5yXoxx13nBFyaRhPP/200TBEn+jR0qu+vt4AyCOPPGKWPR/+8IcNcPz5z38mGo0aWgUqor2trc0Ao0BLYLVjxw5T/cUXX2zu3bBhAzt37jS0trS0GBrFj7vvvpvTTjvNaE1aTk0e72wO7AdsCiOGULcwCLHvwuBNkNkC3ihOxUW4tf8FQseWAvBGaTJiRz5fJJUcomP3Tgb29NDTsYudWzZRX1NBbU0DOcdLXyJJtgC1U5qprKkxBuHe7h6CgQA7OnazcfNGurp2EU8nSA0miIYitEyfRfO0OTj5DBvWP0fPjm00hkMEKqKceOLJtExrIxgO0dbSQi6bpaOji1Q6RV1dFXXRMJ5cioH+PaTSWdqmTmfqnAU0zJxL1ZQm/P6SjWlsbqbxmue7cBN/gNgPcNIv4uDDjZ6BW/MZnMhZxp0/kvY1geROCeu//uu/mhlf4CINR4ImgT7//PONYN5zzz1mptdHS5NAIGCEU5qDAOb9738/CxYs4Ec/+pERYgGFbCY33XSTWQpJO9LSTMKu46WXXjJgJA1EIGIP1fu9733PaDLXXHONAaabb77ZLF2uvPJKs0wSLRJ4aR0CntbWVk444QSj6emaQFPlCvzuuusuAyjHHnsszzzzjKH/Yx/7mClf4Cd6HnjgAdP2yy67zGhfAhuBlwBWGtPZZ59tfv/ud78z9YreSbB5ZwONmcLH28+maGJSHCjEIPko9P4PyG4xKQOET8Bt+gYEjsZRMN7I0qO0lMjmsvT2dLN98wY2rH+R5FCckN+PL+Bn+qw2wtEKgqEQkcogQV+eUDhEqLIRx1tNJpUjEAoRTybp6u5kw4b13HHPb9m9fTuegovX56eAg7/o0tg0hdlz5jJv9lza2may6OjFVFdVG8+UvFKyC8WHOkklOsllEuRSAsA0nTs76dzaTiGZwfX5aGiZyrwlxzLn2BXU1je+zmBZLBtE3XwnyDDeL8DZgKtUiujZOHVfgNCyEm/GAauxQ0QCL+H82c9+ZpZE0kAkvBI4zfiyY2gZIZuOljtNTU1mmSGhldBJAxAgaMafP38+v/3tb81SR4IrMLj11lsNMEnzkQYkDUHLNGkZqvvCCy/k1FNPNWULLGSz+fd//3cjzNdee60Bvttuu80sd7SkE00vvPCCAcXZs2eb7wIN0SwAEYipDmkjdXV1hm6BzfLly42W1NHRYbQkAaCWaAIZaU4q46STTqK9vZ2NGzca4JSmJOCUZiYeCJT0Xe3W0vBI2bDe+WL8zmjBuGBTcnMrteh5nL7/jpN4HIpp3PDxUPdfofKysrdpdC5RqcGZbIb+gT3s6eogOThMvrML78Ag0Zpq6pccg6+uFn+oSMifxCkMk0114PFXEYjOw+NvwPF4S9tRuA67Ozv4zg3f5elVjzPcL4EDN+AjF09y0oqVvP/iS1lx/AlmEIcrogQDQbweD47HY+Jo0sObyCa3AwGKxTAFT5RsJsjgrgE61jxHbGc7vppKGo9ZQttxJzClaSp+n2+Md0ReOB1FEOD0f7fk8s/uBn8TTs1ncKuuhMAMk2JxMP+UtBaBh4RYs7rARIIrAZUmItuLliMSOn1X23QIKDTba8kicJENQwChsnROyw8thSS8KktlSEuQFqXvWmrpo/tUnwRXoCdAev75580S6YILLjB1iQ7VYZ8TMAhYJPACBD1n6dRf1S/aBFAyfss2o3stsKrNel4067sATfcKnMQDga7aKZDUdd0nMBRA6vv06dNHyn9niNUkleNxYD9go+TrHmOjkVbjuIPgqcetvgq37gs43iljXLN7RaxkuMySS6YIBIMUBgZIbN1Grq+L0II81LfhDbURDAYoZjpID28nk4V0vppU1mvynIrFLB7HSyab5/FnV/PA40+xq303+WyeglugNlrJ8vmLOHPlSSxaOp+BeIx8IWcGazgSIRKJUhGN4KULjzNMMNJKINxGIu2SiHdSjHXgtudxCiF8zVMJtDQTrKokHKnEMwZsSgGBwj4HR+kPqadh4Ns4ww8Y+42rpWTDl3AiZ5vtLA4GNuKPwMDAV7FoNBYJp4Tf/tZ3CaOEVX/lpZJQm2htGakVN1Q24uua9S6pHOtats/ZMvRbZeh53afnJfTSPHSPQEgakMozYQm53AhtFqj0nD66LoDRvfptXdmWPp0fXb/utfVa4LQub9seywfVpfJHn9e9VhM7UtrNaJ5a/h8IMuwSd3Q/WJrtc4eTVtvH4o3qtMb2icLa2yFWaXywUQsSD0D/93CH7zV7yTgV5+LWfg43en4p8rfstdmbJb232YVcjkxPD7m+PRRSGRyfH39lCjf0dYaTWTK5lXgDJ+D6a6ivcowhdP2GdgaH0lRGHOrrKqmoqCSeyPD06nVs2dpO3+AwBHy0Tm1mTlsbU6siTG+uo3VGK4PxJMlkgmw2Yf4ODmYJhQIsXNBE6/RmkukIgwMp4rG1hPyrmDIlT2X4CnIDs3AzATzBIN6KKOGWFrxjXc6Kv7Fgo7BEpTsMfAdn4Mel/Xe0V47ApvrqUnqG2dDrwIc6XhqCtBAJvI03sbE30gJmzJjxhu0Ub2RAacBKQ9GyTMsv1TdaOMYKjgVH+4wARuCuvzLyyggszeqN0HAwPtnrtkz9lrYmrVA8mzNnzggITaSs0eWMbqv4Ls+aln2yex1zzDFGozpQUKPCBtR/WoZKO5WBXl7D0XWMpUmgK3Dfvn27oVs8E8jbyeZAbVB/SYvVslU8kG1P51S/+kA2toOBo67bNolOAZeWwOo/66GcCB8Pds/+xsD+wUbep76vm+0aTDhf4z9BzTWl7Oy9G0iU7RSjvU9QLBTIDsVIvvIqqfZO3GAe/9FpAqHvQH4HqaFWdu5ewlMblzF7xmxCgQQbN+9i3YYkwaCf6a1VVFeE6R9M8MrLr5AcyJAjS2VNjqWz66isrSOZq8LxVVJbW2FmUbdYJJlK0tkVo7NrmOZ6WLqwgWCkite6hqj0bmZB27PMmvUaVQ3NZPgY+c2zcHs8+Kpric6fR2RaK55gYMwgG511VUqyQN6pgRsg8ShFN45T9QGcmr/DCa8EbeR1gEMdrEEjV7eWCfIQ6aM4Ei0pJMyayWXzkPAKlOxMr2WN2qpBa2c4q7loGWIDAiU8ukeDUeckQDqn8kcH08lDpcEqoFm0aNGI+1z3igbRpOcNf13XLJEee+wxYzOSd0x2IS23dFjvmNVCVIY+GsT6iB6rLVlNSec10O3yyQYY6rxti22r1Tysh028kC1IgirB10f3qH5d0yHeWY1Qv9Ueuyy1mqTKV5mymcnYraXppz/9aQMg0kB1XeWKJj1reaH6tPyUjUy8+8QnPmH4bAM2bUiCbYfq1zMCi5///OdGixRgCDAtbSpbdYpmlSW+6BANaov6SzY6gdUPfvADc07eQrXlvPPOM32rc/rou+WFxoh4q3aIB+K5bGdyNsi7KPuflqr2GbVTdeqjduh+PW8DNnXejkXRq37VId6pvSpnvCDM/cTZpKD3Opz+7wE5ip4KnKk/wpGtRrvjmaPksSoZRUeDTdne4xbJ9Q+Q6+knm3mJTOA/SOV24SnmySSqeGlLKz+7o5V6fCyf65B2PNz3vJdIdR3L5mWoCidp73XoixVJJnxkM/1UFXcwPzSIpz7CjsxsBrNTqYp4iEZzTGv0QtHDlvY8W9pzzG/NMzM4TE9vlk0pP8ctiXHead3MmZ3AF1bEcBWh/KX4iyvwVTUSaGrCF9bWFuNkl++T5engan+e2I04sV+UdhYMHo1Tey1UXo7j2zdIbSzuaGA/++yz/PrXvzYdfMkllxjjqV2OaBDoHh0Sbgsams00CKSFyMYhbVA2Dw0egZcMqosXLzaDSIAl4dBgtbExFhQ08KRN6ZoGhWZnzcoCHJWpgaMBpDo0eHRN9hfRJ3CUa1t2Hs3IEhSVp8EoYFS9EhKBgJ6XMVl0qQwJiARN9ErQ1DYJn8pobGw0XirRowFt26p6pW2IdrVd9WgwS7NRGXKvqxy1x4KbnlWbxRvRK2+bvosuGaHFIx0CBdmm9LzKlCdMcT0CGRnKNQ6k9dllnWjQs+KTaFG7FYageCmVK0+eaNAzKlN0iH+KE7IAp7JEzz//8z8bcJZHUf2rcsQzaTqiQ8B3/PHHm/EhPuqc2q5+vvPOO027ZMSXlvSnP/3JtO2Tn/yk4ZXutwAg0JFXULSqraJJ16038le/+pXpkw9+8INmwlP/6VnFfqkuganapOu6T+Ak0LFjTWAmzUjjVROQ+COt0AZzjpWl8cEmux36voyjID5vEYJHwZTrIXyGAtHL8jNqh7t9BFTuWt2ydxvQQuYRMv1XkojlSCcq2bpjJg+vOZonng9Q3d/DSa1xiIT53dYWKhtb+PA5KRa39dO+K8vWHi+JnALhYsS7OgjGeihG/VC3gHDDXKqr/DT6ejl6TpjBdJgHninw1AtpjmlKMCPdTU9fkW2V05g63eXiszo4bmknFVXdBIMxArVfxhv+OI5TX27TeCHxtj2lW8yMmB+AoZtx+q/HLWwD31Sj2VB9DY6v5YCajTr7wQcfNDOUVF+5ha3B1j4olV4DX8Bx1FFHGWHRYJErWR4hdfKaNWuMsGkwCQA0AD/wgQ8Yw7IGhWYxDULdr4GgejWAtUST98caZFWmBrrAR4AgD5SMvSpfQCQNSx4zCbcEVPeIFg06DUT9FkDIM/byyy+bmf9v/uZvDAD88pe/NCAkQZAASVAErPKI6V7NyhJI0am65PFSWwUmAiUJpDxSAiXxSgIhYZDHS/TI/S7PltokPgkQn3vuORMqoDaJRvFG9UmQxQsLkLpHPJYgvu997zPtUFyP6Ln00ktNOeoHu5xVmyVIolFgJv6Kj9/61reMB/GKK64wYC1eSwBVvvrvq1/9qgFme6icf/mXfzEAJbBRu7///e/z0Y9+1Hj0xBOFLyjsQPUIiCT4uiZguv322w2oCGzU59JwdP66667j+uuvNzwSr2xQqMIRBEriqcaunvvc5z5n+vWOO+4wdH7oQx8yfaCYKYHh1772NcNnaW2qS95KTTB6VrRIixMv1afikbSc++67z/BB4RnikbXfjRaGccEmE19Dqvvr5AbuxvGG8FecRmTqdfiiK0zk8IEPm24p11Epw7uQvZf84DV40oN4An6efG4BP7ntRF7b6TAz18uJ09IUolXcvbWRtBPl1OP9rDwqTYUzQGdsmES2j8FEls5uPz0d0L2nj9qqEDNmtTK1rZ6FNQUqaqp5eVeIh1cX2NmR5dRZcWa5MXb3OLxYbCAf9PGpy17i/NM3Egr14Xq8eCr/N97Qx3E8TaM0moOZeGXYzVLsvx06v4Kb2QyeSjxT/jOeps/iBJSsuf9DgqMOlmajwSihUJCdBrlARB8JqjpewKGOUyeqUyVkEhppLQIDqc7nnnsuv/nNb3j00UfNbw0oqdsCAs04EkoNIAs2GiQSMA1CzWSKi5F7WYNTSyoNat2jQa6BJqGQq1wzvrQP0WGXKwKfp556ypxTqoOeV92XX365AQgJr2wfWpZIEDWTCljlptd9GsDSKgQKih0SL1SfaBGA6K8AQfdIMAUUqkPlaIBLYFatWmXuFZCqrSpHHwmcaNByVVqHQFnagTWUCyhUjgRVgq6+kMCIt/LKiTbVpTqlmUkrkaYlsFRfib8CdcU56Zy0BWkC4oXAWn8FLF/5ylcMaFpDvkBNmo3aqXrVx1//+tcN/eKztBgJtQBAGoLaorKkXQgQFHuken/84x8bQBBQCQC++MUvmtgt8UBxSqpTNKofBZx2QhA4KVJccViKmRL/FKMlkNL40iT4pS99yUw+f/jDH8xYFaDqr8aKyvzyl79saPnmN79pAEdjxqa8SCvSOJww2LzWvo4nVt/Kxi1PEApUMqdtOWec/Alamubj0T6/BzwENuV0h6IytV0KuXsoxD5NZk+WSE2RV9pncOtdJ7BqdZRlw7tY3jCI29TAi8GjGKSaioowzfVeGqqzuI529xskl86Q2FMgvitBbKgLTzRKVVMzNQ211FZXks4H6dwDXX0F3HyOY8KbmNq7i1d3+Xm40EzDTB+fvHwtJy3ejK8QR3ZdX83/Kmk2nqaRNIOJeBAUh5TZ8DuSD36FYv8W8EcIr7iG8Mq/w1s97SD8wQwSDWSppgIEDV7r7pVASJCs6qu/EiZra9EAlJoudV3ahARBgqO1twaMNTJLQKVGa+Cr4zVgVa/q0TnNtnpOs5u0GWkJEgTda9fs0i4EdAIau4wS3TaFwtpLRL8EUc8LoDQj65rq1DUJkui95ZZbjMDLVqHBrI+eU9tsvI7aquf1Udsl9KJJYCGgEkhJqAUKAmnxTzO3hFl1WXuCNCqdt1qOeDU6MFDgIiEUIIgf4pc0BbVZGowOCbX4KRpFjzWCqy7xVryQJiKaxXtpKeobaWc6RJsEX8sh8UPPSKP7yU9+YiYRgbL6RJqu6NZzarPaKDuQQEyThOgUjep78VRLOmlr4psAQ8+KpxoD6gO1QROG+lETl3igduic2iReShNUezVJabIRL3Xv73//e1O3xqCua0KRpqf+03hROwRUolUTps7peQG76lA5mjTsKuCgms3aV3dw/e2PcN9j602+0cnHzOQfrzyH5fOm4fWW9oXZ/7EXbJyixyg3bv5B8gOfIL4rR6QmS+dwPX9etZQnn5vGvL5B5iZ2EmyoYvDk84hXzMXjjZh4F7/fSyjgIxDywI5XKa57hkLPDjJBl+iK04ksXEHOCRBPOaQzeXL5fMm9mx1iypY/Et68iW2JCtbVt9IyN8/7zlnNguaduPECwYY8gYb/g8csoxoOsIx6fUsFZkP3382eH36T/K7teKsqqb7sKqo/dDX+pgMvo0aXpo7UwNGgtMY5DRQNXg0Um1WtNqmT1cH6q/MapBJWDQpdl3agw4KNdTVL6FSW6tAMqOckWBIYm/ogoNHMrAGjwa0ydI+E02oDEnidt/RKKKzxUHSpPJuLpXJEm/WyiS7N0NJ0JLhStWWnkfBohtShZyWolj61S+XrvLUL6V6VLaHVYbPkbbqH7hP/RI/o1XlbnkB2tLFW/FZZ0ixUh+WJNB/VY3PE1F4bU2RBSXXrnPpBtOgZW7buFy/s79FGaWmGsmMJMCTw+ogO2VIEfvqu+61bWzSrLPWJ2mKXvmqn+Ks22jAK2z4Bhu61faPyNDZGx1uZEJFyYqto0W+1Tc8IoC1gq//sZCceiV+iR3Xpo7bagFPx3PJaY268SXvcZdSO7hjX/eQRbrt7LcVwkEWzG7j+s+dw5tIZ+A4KNuV3RFmbjYlEXk2u/2oSu3vxeXP0pSp46uVZ/OHRxYSSBdriu2iq9BI67RTy9afgDzUSDnkJB72EQ36CkQDJx+5l+K6bKaRiDFX5aDzlPKaccAG52lbS6SKJdJ5UpkguE4fkNjJP38NQRyednjp6I9UsWBTj/FPWMau6GzflEGoDzAxjAAAWQElEQVR1CTR+A2/wQ8aDVE6lnNC2EYXBGIO//x17fvh9ch0dBJqbqb3yE1R/6KP4GqUlvb0P61nSDKpDM+/Y7OtDacHYXRM1KKW5aDknsFmx4nhqa2tGtOQJZHgcCjlv+bPWkyZgE+CI13aZ+JYT9yYSMC7YpDJZrvvpw3zv1qfIebxUhH386IsXc9lpC/H7yi8/KSdqjpfoXPKz242yHNz8JvLx6yjEVjHcnidb8NOeruGfbjidPf1RFjm7WRrto35uE+6SS6B+ntkEKxwOEAlJPQ4zsGkd7U8+QHKwl0hVkKbGFmpmLsWdcQypPCRTBdJ5ZV924N3xKLE1q9nY7+Pl/HTckJdPX/Eix7e1U+kbJlSbI9jYQKDm/+EJnmsijEtg8/oX141+LY1525QDmde2MnTn7Qzddgv5/n6CRx1NzZVXUXnuBfhqSyr0gXW/vewxb3UY0asO9uThuW4DC/VXs5pmtMN5jAUbzYgl1ytmZizNrPL8lXdPHGMmG3n7/Kjzpcz6kW3WDie5b0lZtjV214ASz+wOkG8JSYdYaen1A8Y/bfbGKzmQ9ond2t+7vr9z5zN87eZVdPbFcXN5/u/fnsOnLzqWprrSfjWjt1I4mJ2jWOyhkLkVJ/kd+rf0kx6soC9bwe0PL+GB1a1M6R/mbM9rzKtIkD3rDLZOaaM3WI+/tg1ftJJwMEQ2PUR8TztOvJfGaCUF10faVwV1LeSKkMm71BSGmNW5jpon7mfPtj08lG7jlcoWFi4c5qqLnmdaJEakYpDa2S6BylPxRr4E/uWlrTFcAUl5N8BRbC/tcVN+P5WAQWE2jz5E7JabSD35BG4mScUF76fmiquIHHMsnnJ6wf56znWzuHm9cqYffR+1fddBo48PcTS8Yx4fgRUpxUWHWCJIz3CYVLa8Z/XBbfhv77bKLlbMUZlPES1m8Jj0IBtG8pdtyvZWN9gYTwpFfPX1hKa24vUH8Rh52YsV+90865F1O/jenau569EN5AsF3nviPD576fFcdOI8/F6PCfQzWDyyH++BmpulmH+FQvzz5BJP098RYcfW6ezoreaeJ2bS3l7B3EwfZ+V3EJkbZk19kGfDdfRULSBTMw/XHyWUjjO1kGB+XdjYjTYUa9jqVptO8heGqQnkWZHcwimbnqLi+W2sTTewxtdCoNXDqct7WDy9m9kzu2ia1k2krhVP5L/hCb4fx9NYItyoGK93fdsNtcxWqEoxSCUZ+MVPid16E/nOTjzRMPXX/j3Vl34YX/2UUl7WAQ63MEQx8yJO5mXz5glrTC8Ptbd6zLwt6t8LNi7pnJfNXXWsbW+kLx7Si3vMIH6nHkaTcV0ac3HmZnppy8WQbdMOwdLuAe/EBroUM3kCRy0kuvIUItE6HE8pvcYqJvuJIHbZE0vz68de5n/e8CdiyTzVYT9XvW8Z/3jFKTTV6PUre7etPBhzzODR+5pSN1PM/YRMYj393VVs3drCixsb2byrmmTMoSGZpIoUqboAvTUeuj0ur+UbSRDFn8nS4PXSNr2NUNDHqxk/290wgaDLdE8frbkUTd2d1OzcBYkinYFaClU+prfEWTy/j7lzFK3bQ0VNvQEZT/jvwTt7344dBzhNBrz0eu17ox0G166h/xc/Jf7wA4YFwWOOpe4zn6XipFPxhMMHHSZ7NZs9pVyrcZYGpYCB0jGRYTd22TJWEMcra/S5fWOkDyzGE6FndAkTqWd0mXuXFxqo0mw8DCTC9A5XkM4r9+tgo+2dAUMRN0ddMUW1EpxHrxRGLavfGS0pz9X6U3ChphpvUyO+QBCPeVPt3lbsB2xKW0ys29LNl378II+t3UF6MMnypW38w4dP4vLTFxH021fhHhyJzVbpepVuYYhC5ue42V9SzGoTJi+7dlfxWnstm7fVsXl7FbGYQySQZsGsFNNmFnl6p8srfRG6ik1QOY3WxhaCPpfhoV34Ch3MnZJg+ZQEw9vTbNvsoTsWwef1M3NahgVzhpg7aw9tbf3U1ycJBOtwAu/HCV2Fx7d01BYZ++/WUsKdwLJAobebgZ/9hOE/3kOuczd+ud4/fjXRiy4hMLWllMR5kBEyOnemFPu4V9TNLDDyEj6jNh60vFIRr4cLG0VqvULyKoxO7Bwb9W3D+k2ezijtbGzu28Hatw/QjKHLRgjrHp/fj2c/+yzvwxdrPS4nn6oNOmyipwHkcnKq/W55YvN/bOLi6D2R36ggWx7rr+WVeDuWj2PLPZiJ4Y3S8U6+fz9Z36U4GSVNPv5iO1+84QE27+jB4/Vw/FHT+ebnzmXxzEbCAWUr77U67H8glsCm9DK5PgrZBylkfgV5va9pkNhgiE2bG1n7YgM7uz1Ma+xh+VEx2qYH6c818FJsOk91zmBjRz1uzCWSGGRKVZxj5w9wylGdTKvsor9vmBdeibBxWyPFQphlC+MsXdxDc8sAgbAHrzMLJ3hh6eNbhIN98+X+9ICSXqH9bDT48z3dJB68n9gtPye96WV8VTVETjmT+r+9luDCo2T5nNDLXSQsck0qolNuU7vBuI1dUUyLXIcTSc6zlI8FG7lSFUQnwFH8h1zYChZTEJ/KV1SsdTnb9AXFYsjVqWAw1S3PiYRJ7uk3mqS3P/BT/Wq33OmK5bA0HCjhUW5YuVfl0VK5Ahkd1j2veCG7IfposBEgyGWs2Bd9V3DeoXjcLMjIPS9eCsC0H4/NX1LdolWuZx2jN2p/JwPE4aR9v5tnmY51HBLpHN/67Wpu+tM6tmzrIVwR4dyTZvMPl5/EsrnNREP+va94KVP2+r147a78Elttw5kxYf6F7GMUUi8THxpE+XyJeBGPb5iaqhSRCj+eQDUVoQrIb6JrIMFDr87jllXLWNrRzkp3J4uWeWl7XyPFatmEYqSSSeLDCriqwO8LUllVpKI6QDA6A3/gdBy/3v9Us3ev5DE+19FeNPviO0Fkvn8PyYcfInbTjaQ3vwxeh+jKU6m94irCx59kAgxHPEoH8eNKSCQACgGXG1SRt4pxUHCYrilgSudsYqbdykGCKaG0yZQSOt2vQS9h03Wb7CigkVtb5xSIphgIRYMqtF+7ASrxTkJikzcViKcoZN2v7T1VtoK1BEwK2FLMiABSdYsG/dbHJvip20WDQGTsGxUEeHpOgKE2KqJXAXaKKtYz8lLZWBUb32K9YwJgRagqRkf3qS02VUBttBt8KWpWbbfJhirH5lCp3apb7VJci2hRW2yc0GiwF63ip42QVh+Ix6JPZeq3+KJgNpWpSFudExgr7kT1K8hOPFBwm0IKLN9sDI0mkrFvlDicAv12LmtcsCkYLcQ1r3UT43sG0/zb7U9x6wPr2d01jOvz8slzF3P1+ceyYsFU454ub4s+YhA6mPpoVWXX7SKf6SCTHiKb1f4tGcIhF39Q7/2OQv5V3MwNePLree7Fmfzbd4/nPTt3MndwB5HZM2m58nKmXLCCYE2SQm7A7IGTywbxeH0EQ2H8Qe0C2IKDhHXsK7z31cUKylYtr6DN/ssKZNN+PA/ez9Advybz0osU3QLh5SuouewjVJx5No4CmLTPjE1InUDQiAa8QtQ18yovR7Ogwr01K2q2lFBIC7AbhWugajArNkMRr3rORt5qplWAnATRbkIucJEAShuQUCpBThrFH//4R5OtrVleZVgNQ/UrDF4CpGhR1accH5WpsHqdV/CXzcrW/Up3kHAKOHVeIKBoZmlSOqwGp/rVLrm/bX6XNupSfo0EUaCoaypLAq3IVtWr8SOg+cUvfmGuiy7lgtlgNhtkpnrEA/FL5elePStAE1+U+yUAUCCh2m4joAUgAigBqmhW5K2iZPWsAEhl6ZrdEEwAoS1KVb9yhhTarzaofgGSon3VJ4r21T3qQ9WvwElF4oqH4ttZZ501EkD3dgaGI0HbAbYFLdl2SnEADq91xbj5wfXc+Pvn2dGnmaHIBSfO4z9ddCynHdNGfUUIr9danse8k2kcQ6fx7MiOY7fSHGN2MIbCQh/FzPXkU/dQyA7y5PNtfPVbS/hAqp/Fhd14Ax7qjjuO2ddeS3TWzJGlzHiMsm9AKF0bE69Rxpyidkkv6eK42hKhu5PhP97L8L13k331FRzFhyxdTvVHPkbk9DPxVGoT7mIZbMoxOhMEG214rmhNCZaN4lSek0K9taSRkGm5oxlSAqnBqhB3aQcKkFOou4RWmoLN4dGSR6H8Enrlp2iga9sEDXCb66L6FC0sEFBZmmkVQax7BUDKwRF4KAFS6QESIL1BQbQoIdNqKRJUHRJazfYCHYXMiy4JrIBSQi5aJYhaNuke5R9pxledqkPCLIAVDwSIolWal7Qb5X8pl0ftuvrqq80Sb2wUsNIZlOCpe5Q/JcBQHQJmaYgCDQGOypQmKXqU5KiJRPWrD0SLAEN5XmqzQEVlCkj0nGiUhqScKbVDyZ3aauPzn/+8WaKpPvFDvNM1tV/tEL26TzSrX9T+z3zmM6aPBfTvtuMANhs76xtno/EM7+ob5u6nXuU/7lrDph19pNI5Fs5q5JMXLOWC4+cyp6WWaLj8Qriy3I4W69evzcs5VCOGnzF+FTeHyy6y8T8z0LOKh1fFueHG6ZyaHeS0+WFmnbyUqaeeRmTGDDzBcpCYMaru9YGMZ0cqb4JhtLHyqzlLb5IwjqcCxcFBMhs2MHT/70k8/BD5ni48dXVEjltJ9RUfI7J8BZ5wpPz2qb0tPJg2p8ElrUEah5LbJAjagkCDWYNSM5/ylLR8UDKellcSBAmOhEmztVR4gYSEWqCiJYbASCCiGVkzrrQOCYlASAmdAglpDapDwiJhkrahXBoJtZ7VjCy6lDkuLeP+++83yy9pLAIb5UhJCxM4yZ6jc1p+qS4BizQD5QFJkAVs0jZUhoRbmpVolfYhoVWZyj+SpiVgU5ulBaidElABnHgiIJAgizbRqPKlbYzetU/aj02DUOa1QFltFpgIjKXtiUeqw2ZlKzFTS0ibG6W2SXPRb2k/SiwUn9VOLWtFl/K6dE0JngI4bRPyhS98wdQjXqgdAnG1T/zTclXP3XjjjUY7tDlcAiT1ja69244Jv6TOaiHxVJo/PrOVG36/lnUbdxNLpqmqCBst56NnH8Vx81uorw4T8MlgajPAS/ErExHG8TtgkE2vbODeP73EM2uGmB7xc/G5Szn+9GMI1VdTFFgVSzam8WJlxpZptSrzCmCFO5ZeiImbSpHt7CC16nES991LauN688ZOf8s0oqefSdUHP0JgwSK82mBrTHTkRAeOtdlI45BACkw000n4NWg16JUwZ/elEUhYVV/LH23boExoPSNh0gwpIdAzEiwJp7QEu5zRdy1NBGTKyxGQCcT0kYah56TRKCFPs7RsNBIcgYSEXnXIIKqPAE9gIGEXUAnkBEgCF9ErLUwzupZ80gpUt7QbgZ7ql4BLu1A5ol/P6Jp4omWfaFb5ow25AkBpBUogFFDbclSnAEofaTP62JwkladyBL4CBfFZSzDVr0RItVO2Fv1VXeKDeCPAFC/VZmVDS1tR/4hX4o/arWtaFmnZq3sFvuofaW8a39JsxD/xXPVLQ7Lv8RIIacKQxmWTNSc6bv4a7ntDYGNWGCbqyGX9lm5ueWg9dz+xifaOIfO63NnTajnvxDlcdMo8Fs+cSkN1hKBPy4uRJ0d0Dsu8iQCQwCGbc0kls+YVvd5wgIpIyLjfXcc1yxipXiXaXv86FuteNvrOXoWtBIXaCDydItfTTWrtauL33Uv6uecoJoZxqioJLllK1UUXG/uMv37KXp3pLwRP6/61O+2p/RrE0jBsEqXdasIafDXL67qe0ZYGsqdIg9AWCwIjO9OrbLv5lU3ELK0KS0Bvr9tEPrsLn4TO7k9s79Nztl59Fy26x9Jmt2qwhlY9p3P2Y/tV1+1ue6LT7nRnyxG9dkmmNgpErAF1tFdLdcseM3oXOHu/6hrdbpuCYe0plhcq19KjNul562kTEFjDsO63LnbrFbSbaIl+W5/lh/ho+8e6xVWXNeKP5pvqEH3Wq/bXACITbcOEwaYksOWwagk4DgPDKZ7csJPbHtrAMxt209EVI1d0aW2u4uwVc7nwpLksntVEfVXYeK38pfjlfawmEwWbEXAaeXqv9cVA4H4i2/bNbSrba4p6lXCOYiJuooBTL6wl/vhDpJ5fQ3FoCCccJTBrFtHTzqD6vIsIzJmHo3dwl/cjtrsTvpGYkwN1iBWqA7mAraZgX3drtwk4kq/pneggGn3f/tpyKGVZwPxLyniznjmc7X6zaH6z65k42IxDmWGw69I/nOTPa3Zw56qNPPvSDnp746SKDnVVIU5e0sZ5J85lxcKptDVWEw36Cfi1SZRiXw5laTUxVpmcDXmL9DaCXJ5iNk1e2wbsbCf19CoSTz9JevOruIm4cWH7te3jyadT8d7zCS1chNe4tQ8XrEyMZntXKaBw7xsV7H64BjLLM+ToJMqJAPcbo2Dy7kkOHD4OHCLYlJMUja0E+ofSPLtxN/c98yqPrG2no1vvLUrhehyaGmtYeVQLx81vYsnsJuZPa6AqGiTo9xnw0dYVexO3Sg0cT3jGht6PKDQj0aom5VS+V1y9/kQaTCZNrqeH7GtbSW/cQHr9C2Reecm8J9yo2HX1BBcsInLCSiJnnEVg9jyz8XkpKujgEdKHrzv2LcmCzYhWNwqcD3TtSNEzWe4kBw6FA4cENmNtIXb+z+TybO4Y5PEXtvPwc9tYt7WLPYMJ0rEsRZ+XyuowrQ1R5rfWsWhWI4tmNjCzqZrqaIhI0E8w4MPv8+L1KOnOGpdLgu83rmZ9SksiV+5qBWIV8hTzOeOydtMZ8n095PTCtq2byW7ZRHZXB/k+vbd7yLwIz6mvxdc8nfCy5UROWklw0WICUxrNa2esIlPO/joU/k4+O8mBSQ6UOXBoYDPe0sruO1JWOTL5Aq91DfLkizt5flMHG3f1srMzRqwvQabgIud23nEJBvxMqamgtT5Cc30lU6orqKsIUBn2Ew758PgCNHjzrHR6qEwM4eTyRnOR3cUdGqQwNEx+oJ98bzf53h4Kg4OQL70MTu9ykmvc19KCv20WgXlzCR27nPDRi/HVN4CntJ/LX+phmhxNkxyY5MDBOXAEwKacK+WOftVLSZALBZeO/iG2dsTYtjvGph09vNy+hy0dA3QPxMllchTyLm5BmkrpdbElzaWA6wSY7xniq4WnmNe3HY/eE6Q8Gb3TSJqKrP/aBEoud3k9IlH8zS0EZs7GP3sO/tkz8bfNJDh1Gt7qGlyvop5LGpIJXjThMkfehnTwLpm8Y5IDf50cOOxgY9k01rYyHvvMjnG5PMlsnv7hNLt6h+joi9PdP0xvLM6e4QzxdI7heJrBbJGZ7jCfzm1iRnKPybAiFDKg4qmuwVNdjbe+Hn9jM/7mZnwNjTi6psxcv/+g+8z8dXbvZKsmOfD24cARA5uJNHEk5K9s053IMyM5FKNvLhuL7F4oJi94DNq9VR6lCbVp8qZJDrwLOPAWg00JFRSUZ7GhZPfd62p2nCLF8oZJivY1l4oWOso7DZnbLdSUrS+2jHJRk2DzLhjNk018W3PgLQWbtzVnJomb5MAkBw4rBybB5rCyc7KwSQ5McmB/HPj/EeZfKpW4X3cAAAAASUVORK5CYII=">
          <a:extLst>
            <a:ext uri="{FF2B5EF4-FFF2-40B4-BE49-F238E27FC236}">
              <a16:creationId xmlns:a16="http://schemas.microsoft.com/office/drawing/2014/main" id="{5201F052-1C60-436D-98E5-46090829FD85}"/>
            </a:ext>
          </a:extLst>
        </xdr:cNvPr>
        <xdr:cNvSpPr>
          <a:spLocks noChangeAspect="1" noChangeArrowheads="1"/>
        </xdr:cNvSpPr>
      </xdr:nvSpPr>
      <xdr:spPr bwMode="auto">
        <a:xfrm>
          <a:off x="0" y="57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xdr:row>
      <xdr:rowOff>0</xdr:rowOff>
    </xdr:from>
    <xdr:ext cx="304800" cy="304800"/>
    <xdr:sp macro="" textlink="">
      <xdr:nvSpPr>
        <xdr:cNvPr id="6" name="AutoShape 2" descr="data:image/png;base64,iVBORw0KGgoAAAANSUhEUgAAARsAAAAzCAYAAACnpazOAAAAAXNSR0IArs4c6QAAIABJREFUeF7tnQmYnVWZ53/f3Zfaq1JVqUoq+wYJISEsYUdkVxDBBVzAwban0elneny0nRl8ZmnbbnVs3FpRW0UREFQQBFRkh7AlkEAIIWQhqSS1p+pW1d23b57/ufdUKkUlKUzCIvXlual7v+Wc97znvP/znnc5n+O6rsvkMcmBSQ5McuAIc8CZBJsjzOHJ4ic5MMkBw4E3GWysEuUcZvYfqXIPM5mTxU1y4F3MgTcHbFxw3aKgDRwBTfmj8wby9u0Be4fOmuvFnP4b000OOF7AY4rUfa67t6DRRbqlUkq1Oi6llaOeO9yg9y4eSZNNn+TAQTjwJoGNxF0CLoAoUWR+FXO4pKEwBPkeyO3ELXRCoRun0Af5fpxiGtwMOPl9muKagvzgCeJ6KsBbi+NtBG8zeKeCvw289eCJ4npCJXCxiOPqaWcSbCbFY5IDbyIHjgjYGGAZWdlIxEs/iu4wTrYTslsh9ypkN0N2E+R24RSHKLo5cAs4RQFLAdyi0UT2akTesmaUlxpTUnZcBxcPOB7w6LoP0F8/CHz8syE4H/wLITgb/DPB11S6biCnBFuv163exF6YrGqSA+8CDhx2sCktZ0oCLCxwpLUIUDLPQmo95DZBfjcU4uCmcdw0LkWK3kocX5sBAsfbjONpAG8VridqgMFxfLgEDNiUNKICrpszzzvFJBT24BZ7odAF+S6cXLcp38UHThA8YfA1lDSewAIILsMNHY/jn47jBIVZJUwz2s9egCyNgcnl1rtAFiabeIQ5cATAxqVYkAazGTf1GKSewMm8Ark94CZLguutAX8rBBfiBI7CDcwFbxOOpxJXoOCEcKR5GC3FU9Y9ypYcY6AxkGb+ORRxZA9y87habmlZVkxAYRAn326Azs2UtSgt0YpJA0CmLl8zhJfhhE+D0AkGiAQ8JVvO6IiASbA5wuNwsvh3AQcOCWys4dXO/m6uA1LPQOLPuOnHcbI9UBwqAUxgFoSOg+BSCCyG4CzwVuA4EQMudlkzokXsNbCUu2GswI9YgUrlG2ywACGdSgCUBTeFW9Z8nMwW3MxLuJm15uPJ95XtPnUQmoMbORUi5+EEl+AYjapcdbnY0T6vEiBNgtC7QEYmm3iYOHBIYFOUbqElU6EbN/4HiP8BJ73OGHtd4jgy1EZOh8hZYDQYLVkqcZwwrkdLI8/rBPb14ju+W3s00JUsL3uPffUS4woz9h/IUjTAM4CT24GTegJSD+OmN+AUEuBEcAMzIHoaRC/EDa0oGZ4NlWZRWNamrCdrEmwO0zicLOZdwIFDAxuBSvIJnPgdkFoD0mxk2A3MNADjRt+LE1gEvsaSIMv2YkS3tAxy3hT3szScIkUZkcvQZtzwMkYXY8YDRuZ5nORDkHwMtzAATlXJkBw9C7fiEgiVNJ0R2mU3su77d8EgmWziJAcOBwcmDDbSYOzCxZEHKP0sDN8O8fsg116yxwSPhorzIHIOTnAReBpxPcGy16dkZSlJfMlbZQW27BSXL5xsNkMiHieTyeL1eamorCQYCOGRFjQSUFMkX8iTTCZJDA+bGJ5wNEI0WkEgIGNv2c1d1kWk2dgonbGRODI0U4wb7Yzk0xTjv4Pkkzi5GPiqcMNLoPKDONGLwD+93BbrNj+8ms14mSNHIhZodD3jlW+vj722P/oOVt54A/WNPLM/eg6HAEyW8eZx4A2AjRZNDuQHcRN34wzeCOn1uMV+HF89RC+Bqg9A8JhSvIsTKDuWRzemBDZa1RQKBXKFLMVMmuHBfgYG+kgnE3jyWfp6u0llctQ3NDF1aiNFT4RoRR11U6bgDfjo6+8jN9TDcG8Hu7bvIjHQR/3URsKVVRSdIOHqOpqmtlJRVYMvEMLn05JtjAHGxNlYK4++FHGLCdx8O07iYYjfCek1UMyArwWiZ0P1JyG4HDwR82wJLN/Ykc+XQDKXyxke6CNh8vv9VFRUEAwKnIWrpbKPJNhks1kSicQIDT6fz9AgWsar20w45VS6YrFIPB5naGgIr9dLTU0NoVAItU+HytJ5e9hn9Vf36HnVo3tGt1HXM5kMg4ODhkdVVVWGJt1zJHjxxnpv8u5D4cAbABsXV0uO+F0Q+3EpRsbNQ2gx1HwCJ/xe3MBss1waL2CuZL91yeUy5HM50sk4HTu3EuvupK+ni/6BfrK5HPlEkm07d9Hb309LbTWnLV5OMJmncdZc5p5+BsGmJrZ37GT7c4+yZfUqNm7eTs9QgtaGKUyprSZSU0XNtOnUVFdSV99IY+tMprRMJxCK4jfAIwEYP4JYiy3R6Bb2QGYdztBduIl7IN9hbDeEV+JUXwORU3E8NWWb0xtjv8Clt7eXhx56iFgsxqxZs4hEIrz22mtG8JYsWcK8efPMuSMlXBYw0uk0W7Zs4cknnzTgcMoppzBz5szXAd5owLDf1Y7du3ebZwU4p59+Os3NzWzdutUAidpQW1u7D9jovEBk27ZtBkjmzp3LlClT9mGgaBMYr169mrVr13LiiSeybNkywuHwG2P05N1vOw6MCzYaFCMDzCnF3rqKjxm8DQZ/iZvbhuN4cSsuwKm6CiKnlYTRRumO2GWs9uBSyBcZTgyQje0hsaePnp5uuttfo72jg6LfT8HjpaOjk3AxT/vuDnZ3dhLxemlpbSOQSrJs0VG85+JLaVyyjM7BOHfc/FOeuu9OCkNDxF0fbQ11BCJhnOpqFsydTSaVIJhK09LQQPOCBbTMmkXN1JmEaxvxR6L4vL5RdpeSDal0lL1Mbhryu3CH78Qd/g2kXzLC74aOw6m5Bid6oYlQLi0BS/+XlJEDazsSJgnct7/9bfr6+rjooouMkD788MNGCFeuXMl73/teI/z9/f1Ge5C2I6EUAOmcQEp9JIHVfTpvNSZ9nzp1qjknoR0YGDD1SYtQGdJArOaiMl555RV++MMfUllZyac+9SnznMCjurra3Ku69Ly+63lpQypT93R2dvL444+b3x/5yEcMcL744ot4PB6WLl1qytQ1fVKplKFV17q6uoyGdPTRRxutZc+ePaadOqc6BFJPPPEE9957L+95z3s488wzTVmTxzubA+ODjTGglgTHJY9T7Mbt/xYM/QYn247jCUD1xyiaZcVxeDyRMVzYK3Cyp6QTQwx27aS3azfZ+DDDw0N09MeIyd7i8eAJBEhkcnR2dlFIxNnZ2UlPbACPz4Pr9ZFNppjTMp2zzj6fE95zIT2xGL/82Q1seOx+pkUCxDN5qoIBwjW1VDY3M6+1maILw/2DBLw+ps+cRuuUamrq6qmc0kJl83RqmqcTDEeNLWhfl/ZowHBx8/K03WtAltRqQNrc8VBzFU7FJbjehhFf2ETd4QKBb3zjG3R3dxtNZnh42AjbwoULWbFiBQ0NDQZ4pDls2rSJnp4eI8gnn3wy69evZ926dUZz0H2a/QUaKkfaxquvvmoE/YwzzjDlbt682QDKrl27mDZtGuecc44Rcnvo/u9+97sGTD7+8Y+b5yXoxx13nBFyaRhPP/200TBEn+jR0qu+vt4AyCOPPGKWPR/+8IcNcPz5z38mGo0aWgUqor2trc0Ao0BLYLVjxw5T/cUXX2zu3bBhAzt37jS0trS0GBrFj7vvvpvTTjvNaE1aTk0e72wO7AdsCiOGULcwCLHvwuBNkNkC3ihOxUW4tf8FQseWAvBGaTJiRz5fJJUcomP3Tgb29NDTsYudWzZRX1NBbU0DOcdLXyJJtgC1U5qprKkxBuHe7h6CgQA7OnazcfNGurp2EU8nSA0miIYitEyfRfO0OTj5DBvWP0fPjm00hkMEKqKceOLJtExrIxgO0dbSQi6bpaOji1Q6RV1dFXXRMJ5cioH+PaTSWdqmTmfqnAU0zJxL1ZQm/P6SjWlsbqbxmue7cBN/gNgPcNIv4uDDjZ6BW/MZnMhZxp0/kvY1geROCeu//uu/mhlf4CINR4ImgT7//PONYN5zzz1mptdHS5NAIGCEU5qDAOb9738/CxYs4Ec/+pERYgGFbCY33XSTWQpJO9LSTMKu46WXXjJgJA1EIGIP1fu9733PaDLXXHONAaabb77ZLF2uvPJKs0wSLRJ4aR0CntbWVk444QSj6emaQFPlCvzuuusuAyjHHnsszzzzjKH/Yx/7mClf4Cd6HnjgAdP2yy67zGhfAhuBlwBWGtPZZ59tfv/ud78z9YreSbB5ZwONmcLH28+maGJSHCjEIPko9P4PyG4xKQOET8Bt+gYEjsZRMN7I0qO0lMjmsvT2dLN98wY2rH+R5FCckN+PL+Bn+qw2wtEKgqEQkcogQV+eUDhEqLIRx1tNJpUjEAoRTybp6u5kw4b13HHPb9m9fTuegovX56eAg7/o0tg0hdlz5jJv9lza2may6OjFVFdVG8+UvFKyC8WHOkklOsllEuRSAsA0nTs76dzaTiGZwfX5aGiZyrwlxzLn2BXU1je+zmBZLBtE3XwnyDDeL8DZgKtUiujZOHVfgNCyEm/GAauxQ0QCL+H82c9+ZpZE0kAkvBI4zfiyY2gZIZuOljtNTU1mmSGhldBJAxAgaMafP38+v/3tb81SR4IrMLj11lsNMEnzkQYkDUHLNGkZqvvCCy/k1FNPNWULLGSz+fd//3cjzNdee60Bvttuu80sd7SkE00vvPCCAcXZs2eb7wIN0SwAEYipDmkjdXV1hm6BzfLly42W1NHRYbQkAaCWaAIZaU4q46STTqK9vZ2NGzca4JSmJOCUZiYeCJT0Xe3W0vBI2bDe+WL8zmjBuGBTcnMrteh5nL7/jpN4HIpp3PDxUPdfofKysrdpdC5RqcGZbIb+gT3s6eogOThMvrML78Ag0Zpq6pccg6+uFn+oSMifxCkMk0114PFXEYjOw+NvwPF4S9tRuA67Ozv4zg3f5elVjzPcL4EDN+AjF09y0oqVvP/iS1lx/AlmEIcrogQDQbweD47HY+Jo0sObyCa3AwGKxTAFT5RsJsjgrgE61jxHbGc7vppKGo9ZQttxJzClaSp+n2+Md0ReOB1FEOD0f7fk8s/uBn8TTs1ncKuuhMAMk2JxMP+UtBaBh4RYs7rARIIrAZUmItuLliMSOn1X23QIKDTba8kicJENQwChsnROyw8thSS8KktlSEuQFqXvWmrpo/tUnwRXoCdAev75580S6YILLjB1iQ7VYZ8TMAhYJPACBD1n6dRf1S/aBFAyfss2o3stsKrNel4067sATfcKnMQDga7aKZDUdd0nMBRA6vv06dNHyn9niNUkleNxYD9go+TrHmOjkVbjuIPgqcetvgq37gs43iljXLN7RaxkuMySS6YIBIMUBgZIbN1Grq+L0II81LfhDbURDAYoZjpID28nk4V0vppU1mvynIrFLB7HSyab5/FnV/PA40+xq303+WyeglugNlrJ8vmLOHPlSSxaOp+BeIx8IWcGazgSIRKJUhGN4KULjzNMMNJKINxGIu2SiHdSjHXgtudxCiF8zVMJtDQTrKokHKnEMwZsSgGBwj4HR+kPqadh4Ns4ww8Y+42rpWTDl3AiZ5vtLA4GNuKPwMDAV7FoNBYJp4Tf/tZ3CaOEVX/lpZJQm2htGakVN1Q24uua9S6pHOtats/ZMvRbZeh53afnJfTSPHSPQEgakMozYQm53AhtFqj0nD66LoDRvfptXdmWPp0fXb/utfVa4LQub9seywfVpfJHn9e9VhM7UtrNaJ5a/h8IMuwSd3Q/WJrtc4eTVtvH4o3qtMb2icLa2yFWaXywUQsSD0D/93CH7zV7yTgV5+LWfg43en4p8rfstdmbJb232YVcjkxPD7m+PRRSGRyfH39lCjf0dYaTWTK5lXgDJ+D6a6ivcowhdP2GdgaH0lRGHOrrKqmoqCSeyPD06nVs2dpO3+AwBHy0Tm1mTlsbU6siTG+uo3VGK4PxJMlkgmw2Yf4ODmYJhQIsXNBE6/RmkukIgwMp4rG1hPyrmDIlT2X4CnIDs3AzATzBIN6KKOGWFrxjXc6Kv7Fgo7BEpTsMfAdn4Mel/Xe0V47ApvrqUnqG2dDrwIc6XhqCtBAJvI03sbE30gJmzJjxhu0Ub2RAacBKQ9GyTMsv1TdaOMYKjgVH+4wARuCuvzLyyggszeqN0HAwPtnrtkz9lrYmrVA8mzNnzggITaSs0eWMbqv4Ls+aln2yex1zzDFGozpQUKPCBtR/WoZKO5WBXl7D0XWMpUmgK3Dfvn27oVs8E8jbyeZAbVB/SYvVslU8kG1P51S/+kA2toOBo67bNolOAZeWwOo/66GcCB8Pds/+xsD+wUbep76vm+0aTDhf4z9BzTWl7Oy9G0iU7RSjvU9QLBTIDsVIvvIqqfZO3GAe/9FpAqHvQH4HqaFWdu5ewlMblzF7xmxCgQQbN+9i3YYkwaCf6a1VVFeE6R9M8MrLr5AcyJAjS2VNjqWz66isrSOZq8LxVVJbW2FmUbdYJJlK0tkVo7NrmOZ6WLqwgWCkite6hqj0bmZB27PMmvUaVQ3NZPgY+c2zcHs8+Kpric6fR2RaK55gYMwgG511VUqyQN6pgRsg8ShFN45T9QGcmr/DCa8EbeR1gEMdrEEjV7eWCfIQ6aM4Ei0pJMyayWXzkPAKlOxMr2WN2qpBa2c4q7loGWIDAiU8ukeDUeckQDqn8kcH08lDpcEqoFm0aNGI+1z3igbRpOcNf13XLJEee+wxYzOSd0x2IS23dFjvmNVCVIY+GsT6iB6rLVlNSec10O3yyQYY6rxti22r1Tysh028kC1IgirB10f3qH5d0yHeWY1Qv9Ueuyy1mqTKV5mymcnYraXppz/9aQMg0kB1XeWKJj1reaH6tPyUjUy8+8QnPmH4bAM2bUiCbYfq1zMCi5///OdGixRgCDAtbSpbdYpmlSW+6BANaov6SzY6gdUPfvADc07eQrXlvPPOM32rc/rou+WFxoh4q3aIB+K5bGdyNsi7KPuflqr2GbVTdeqjduh+PW8DNnXejkXRq37VId6pvSpnvCDM/cTZpKD3Opz+7wE5ip4KnKk/wpGtRrvjmaPksSoZRUeDTdne4xbJ9Q+Q6+knm3mJTOA/SOV24SnmySSqeGlLKz+7o5V6fCyf65B2PNz3vJdIdR3L5mWoCidp73XoixVJJnxkM/1UFXcwPzSIpz7CjsxsBrNTqYp4iEZzTGv0QtHDlvY8W9pzzG/NMzM4TE9vlk0pP8ctiXHead3MmZ3AF1bEcBWh/KX4iyvwVTUSaGrCF9bWFuNkl++T5engan+e2I04sV+UdhYMHo1Tey1UXo7j2zdIbSzuaGA/++yz/PrXvzYdfMkllxjjqV2OaBDoHh0Sbgsams00CKSFyMYhbVA2Dw0egZcMqosXLzaDSIAl4dBgtbExFhQ08KRN6ZoGhWZnzcoCHJWpgaMBpDo0eHRN9hfRJ3CUa1t2Hs3IEhSVp8EoYFS9EhKBgJ6XMVl0qQwJiARN9ErQ1DYJn8pobGw0XirRowFt26p6pW2IdrVd9WgwS7NRGXKvqxy1x4KbnlWbxRvRK2+bvosuGaHFIx0CBdmm9LzKlCdMcT0CGRnKNQ6k9dllnWjQs+KTaFG7FYageCmVK0+eaNAzKlN0iH+KE7IAp7JEzz//8z8bcJZHUf2rcsQzaTqiQ8B3/PHHm/EhPuqc2q5+vvPOO027ZMSXlvSnP/3JtO2Tn/yk4ZXutwAg0JFXULSqraJJ16038le/+pXpkw9+8INmwlP/6VnFfqkuganapOu6T+Ak0LFjTWAmzUjjVROQ+COt0AZzjpWl8cEmux36voyjID5vEYJHwZTrIXyGAtHL8jNqh7t9BFTuWt2ydxvQQuYRMv1XkojlSCcq2bpjJg+vOZonng9Q3d/DSa1xiIT53dYWKhtb+PA5KRa39dO+K8vWHi+JnALhYsS7OgjGeihG/VC3gHDDXKqr/DT6ejl6TpjBdJgHninw1AtpjmlKMCPdTU9fkW2V05g63eXiszo4bmknFVXdBIMxArVfxhv+OI5TX27TeCHxtj2lW8yMmB+AoZtx+q/HLWwD31Sj2VB9DY6v5YCajTr7wQcfNDOUVF+5ha3B1j4olV4DX8Bx1FFHGWHRYJErWR4hdfKaNWuMsGkwCQA0AD/wgQ8Yw7IGhWYxDULdr4GgejWAtUST98caZFWmBrrAR4AgD5SMvSpfQCQNSx4zCbcEVPeIFg06DUT9FkDIM/byyy+bmf9v/uZvDAD88pe/NCAkQZAASVAErPKI6V7NyhJI0am65PFSWwUmAiUJpDxSAiXxSgIhYZDHS/TI/S7PltokPgkQn3vuORMqoDaJRvFG9UmQxQsLkLpHPJYgvu997zPtUFyP6Ln00ktNOeoHu5xVmyVIolFgJv6Kj9/61reMB/GKK64wYC1eSwBVvvrvq1/9qgFme6icf/mXfzEAJbBRu7///e/z0Y9+1Hj0xBOFLyjsQPUIiCT4uiZguv322w2oCGzU59JwdP66667j+uuvNzwSr2xQqMIRBEriqcaunvvc5z5n+vWOO+4wdH7oQx8yfaCYKYHh1772NcNnaW2qS95KTTB6VrRIixMv1afikbSc++67z/BB4RnikbXfjRaGccEmE19Dqvvr5AbuxvGG8FecRmTqdfiiK0zk8IEPm24p11Epw7uQvZf84DV40oN4An6efG4BP7ntRF7b6TAz18uJ09IUolXcvbWRtBPl1OP9rDwqTYUzQGdsmES2j8FEls5uPz0d0L2nj9qqEDNmtTK1rZ6FNQUqaqp5eVeIh1cX2NmR5dRZcWa5MXb3OLxYbCAf9PGpy17i/NM3Egr14Xq8eCr/N97Qx3E8TaM0moOZeGXYzVLsvx06v4Kb2QyeSjxT/jOeps/iBJSsuf9DgqMOlmajwSihUJCdBrlARB8JqjpewKGOUyeqUyVkEhppLQIDqc7nnnsuv/nNb3j00UfNbw0oqdsCAs04EkoNIAs2GiQSMA1CzWSKi5F7WYNTSyoNat2jQa6BJqGQq1wzvrQP0WGXKwKfp556ypxTqoOeV92XX365AQgJr2wfWpZIEDWTCljlptd9GsDSKgQKih0SL1SfaBGA6K8AQfdIMAUUqkPlaIBLYFatWmXuFZCqrSpHHwmcaNByVVqHQFnagTWUCyhUjgRVgq6+kMCIt/LKiTbVpTqlmUkrkaYlsFRfib8CdcU56Zy0BWkC4oXAWn8FLF/5ylcMaFpDvkBNmo3aqXrVx1//+tcN/eKztBgJtQBAGoLaorKkXQgQFHuken/84x8bQBBQCQC++MUvmtgt8UBxSqpTNKofBZx2QhA4KVJccViKmRL/FKMlkNL40iT4pS99yUw+f/jDH8xYFaDqr8aKyvzyl79saPnmN79pAEdjxqa8SCvSOJww2LzWvo4nVt/Kxi1PEApUMqdtOWec/Alamubj0T6/BzwENuV0h6IytV0KuXsoxD5NZk+WSE2RV9pncOtdJ7BqdZRlw7tY3jCI29TAi8GjGKSaioowzfVeGqqzuI529xskl86Q2FMgvitBbKgLTzRKVVMzNQ211FZXks4H6dwDXX0F3HyOY8KbmNq7i1d3+Xm40EzDTB+fvHwtJy3ejK8QR3ZdX83/Kmk2nqaRNIOJeBAUh5TZ8DuSD36FYv8W8EcIr7iG8Mq/w1s97SD8wQwSDWSppgIEDV7r7pVASJCs6qu/EiZra9EAlJoudV3ahARBgqO1twaMNTJLQKVGa+Cr4zVgVa/q0TnNtnpOs5u0GWkJEgTda9fs0i4EdAIau4wS3TaFwtpLRL8EUc8LoDQj65rq1DUJkui95ZZbjMDLVqHBrI+eU9tsvI7aquf1Udsl9KJJYCGgEkhJqAUKAmnxTzO3hFl1WXuCNCqdt1qOeDU6MFDgIiEUIIgf4pc0BbVZGowOCbX4KRpFjzWCqy7xVryQJiKaxXtpKeobaWc6RJsEX8sh8UPPSKP7yU9+YiYRgbL6RJqu6NZzarPaKDuQQEyThOgUjep78VRLOmlr4psAQ8+KpxoD6gO1QROG+lETl3igduic2iReShNUezVJabIRL3Xv73//e1O3xqCua0KRpqf+03hROwRUolUTps7peQG76lA5mjTsKuCgms3aV3dw/e2PcN9j602+0cnHzOQfrzyH5fOm4fWW9oXZ/7EXbJyixyg3bv5B8gOfIL4rR6QmS+dwPX9etZQnn5vGvL5B5iZ2EmyoYvDk84hXzMXjjZh4F7/fSyjgIxDywI5XKa57hkLPDjJBl+iK04ksXEHOCRBPOaQzeXL5fMm9mx1iypY/Et68iW2JCtbVt9IyN8/7zlnNguaduPECwYY8gYb/g8csoxoOsIx6fUsFZkP3382eH36T/K7teKsqqb7sKqo/dDX+pgMvo0aXpo7UwNGgtMY5DRQNXg0Um1WtNqmT1cH6q/MapBJWDQpdl3agw4KNdTVL6FSW6tAMqOckWBIYm/ogoNHMrAGjwa0ydI+E02oDEnidt/RKKKzxUHSpPJuLpXJEm/WyiS7N0NJ0JLhStWWnkfBohtShZyWolj61S+XrvLUL6V6VLaHVYbPkbbqH7hP/RI/o1XlbnkB2tLFW/FZZ0ixUh+WJNB/VY3PE1F4bU2RBSXXrnPpBtOgZW7buFy/s79FGaWmGsmMJMCTw+ogO2VIEfvqu+61bWzSrLPWJ2mKXvmqn+Ks22jAK2z4Bhu61faPyNDZGx1uZEJFyYqto0W+1Tc8IoC1gq//sZCceiV+iR3Xpo7bagFPx3PJaY268SXvcZdSO7hjX/eQRbrt7LcVwkEWzG7j+s+dw5tIZ+A4KNuV3RFmbjYlEXk2u/2oSu3vxeXP0pSp46uVZ/OHRxYSSBdriu2iq9BI67RTy9afgDzUSDnkJB72EQ36CkQDJx+5l+K6bKaRiDFX5aDzlPKaccAG52lbS6SKJdJ5UpkguE4fkNjJP38NQRyednjp6I9UsWBTj/FPWMau6GzflEGoDzAxjAAAWQElEQVR1CTR+A2/wQ8aDVE6lnNC2EYXBGIO//x17fvh9ch0dBJqbqb3yE1R/6KP4GqUlvb0P61nSDKpDM+/Y7OtDacHYXRM1KKW5aDknsFmx4nhqa2tGtOQJZHgcCjlv+bPWkyZgE+CI13aZ+JYT9yYSMC7YpDJZrvvpw3zv1qfIebxUhH386IsXc9lpC/H7yi8/KSdqjpfoXPKz242yHNz8JvLx6yjEVjHcnidb8NOeruGfbjidPf1RFjm7WRrto35uE+6SS6B+ntkEKxwOEAlJPQ4zsGkd7U8+QHKwl0hVkKbGFmpmLsWdcQypPCRTBdJ5ZV924N3xKLE1q9nY7+Pl/HTckJdPX/Eix7e1U+kbJlSbI9jYQKDm/+EJnmsijEtg8/oX141+LY1525QDmde2MnTn7Qzddgv5/n6CRx1NzZVXUXnuBfhqSyr0gXW/vewxb3UY0asO9uThuW4DC/VXs5pmtMN5jAUbzYgl1ytmZizNrPL8lXdPHGMmG3n7/Kjzpcz6kW3WDie5b0lZtjV214ASz+wOkG8JSYdYaen1A8Y/bfbGKzmQ9ond2t+7vr9z5zN87eZVdPbFcXN5/u/fnsOnLzqWprrSfjWjt1I4mJ2jWOyhkLkVJ/kd+rf0kx6soC9bwe0PL+GB1a1M6R/mbM9rzKtIkD3rDLZOaaM3WI+/tg1ftJJwMEQ2PUR8TztOvJfGaCUF10faVwV1LeSKkMm71BSGmNW5jpon7mfPtj08lG7jlcoWFi4c5qqLnmdaJEakYpDa2S6BylPxRr4E/uWlrTFcAUl5N8BRbC/tcVN+P5WAQWE2jz5E7JabSD35BG4mScUF76fmiquIHHMsnnJ6wf56znWzuHm9cqYffR+1fddBo48PcTS8Yx4fgRUpxUWHWCJIz3CYVLa8Z/XBbfhv77bKLlbMUZlPES1m8Jj0IBtG8pdtyvZWN9gYTwpFfPX1hKa24vUH8Rh52YsV+90865F1O/jenau569EN5AsF3nviPD576fFcdOI8/F6PCfQzWDyyH++BmpulmH+FQvzz5BJP098RYcfW6ezoreaeJ2bS3l7B3EwfZ+V3EJkbZk19kGfDdfRULSBTMw/XHyWUjjO1kGB+XdjYjTYUa9jqVptO8heGqQnkWZHcwimbnqLi+W2sTTewxtdCoNXDqct7WDy9m9kzu2ia1k2krhVP5L/hCb4fx9NYItyoGK93fdsNtcxWqEoxSCUZ+MVPid16E/nOTjzRMPXX/j3Vl34YX/2UUl7WAQ63MEQx8yJO5mXz5glrTC8Ptbd6zLwt6t8LNi7pnJfNXXWsbW+kLx7Si3vMIH6nHkaTcV0ac3HmZnppy8WQbdMOwdLuAe/EBroUM3kCRy0kuvIUItE6HE8pvcYqJvuJIHbZE0vz68de5n/e8CdiyTzVYT9XvW8Z/3jFKTTV6PUre7etPBhzzODR+5pSN1PM/YRMYj393VVs3drCixsb2byrmmTMoSGZpIoUqboAvTUeuj0ur+UbSRDFn8nS4PXSNr2NUNDHqxk/290wgaDLdE8frbkUTd2d1OzcBYkinYFaClU+prfEWTy/j7lzFK3bQ0VNvQEZT/jvwTt7344dBzhNBrz0eu17ox0G166h/xc/Jf7wA4YFwWOOpe4zn6XipFPxhMMHHSZ7NZs9pVyrcZYGpYCB0jGRYTd22TJWEMcra/S5fWOkDyzGE6FndAkTqWd0mXuXFxqo0mw8DCTC9A5XkM4r9+tgo+2dAUMRN0ddMUW1EpxHrxRGLavfGS0pz9X6U3ChphpvUyO+QBCPeVPt3lbsB2xKW0ys29LNl378II+t3UF6MMnypW38w4dP4vLTFxH021fhHhyJzVbpepVuYYhC5ue42V9SzGoTJi+7dlfxWnstm7fVsXl7FbGYQySQZsGsFNNmFnl6p8srfRG6ik1QOY3WxhaCPpfhoV34Ch3MnZJg+ZQEw9vTbNvsoTsWwef1M3NahgVzhpg7aw9tbf3U1ycJBOtwAu/HCV2Fx7d01BYZ++/WUsKdwLJAobebgZ/9hOE/3kOuczd+ud4/fjXRiy4hMLWllMR5kBEyOnemFPu4V9TNLDDyEj6jNh60vFIRr4cLG0VqvULyKoxO7Bwb9W3D+k2ezijtbGzu28Hatw/QjKHLRgjrHp/fj2c/+yzvwxdrPS4nn6oNOmyipwHkcnKq/W55YvN/bOLi6D2R36ggWx7rr+WVeDuWj2PLPZiJ4Y3S8U6+fz9Z36U4GSVNPv5iO1+84QE27+jB4/Vw/FHT+ebnzmXxzEbCAWUr77U67H8glsCm9DK5PgrZBylkfgV5va9pkNhgiE2bG1n7YgM7uz1Ma+xh+VEx2qYH6c818FJsOk91zmBjRz1uzCWSGGRKVZxj5w9wylGdTKvsor9vmBdeibBxWyPFQphlC+MsXdxDc8sAgbAHrzMLJ3hh6eNbhIN98+X+9ICSXqH9bDT48z3dJB68n9gtPye96WV8VTVETjmT+r+9luDCo2T5nNDLXSQsck0qolNuU7vBuI1dUUyLXIcTSc6zlI8FG7lSFUQnwFH8h1zYChZTEJ/KV1SsdTnb9AXFYsjVqWAw1S3PiYRJ7uk3mqS3P/BT/Wq33OmK5bA0HCjhUW5YuVfl0VK5Ahkd1j2veCG7IfposBEgyGWs2Bd9V3DeoXjcLMjIPS9eCsC0H4/NX1LdolWuZx2jN2p/JwPE4aR9v5tnmY51HBLpHN/67Wpu+tM6tmzrIVwR4dyTZvMPl5/EsrnNREP+va94KVP2+r147a78Elttw5kxYf6F7GMUUi8THxpE+XyJeBGPb5iaqhSRCj+eQDUVoQrIb6JrIMFDr87jllXLWNrRzkp3J4uWeWl7XyPFatmEYqSSSeLDCriqwO8LUllVpKI6QDA6A3/gdBy/3v9Us3ev5DE+19FeNPviO0Fkvn8PyYcfInbTjaQ3vwxeh+jKU6m94irCx59kAgxHPEoH8eNKSCQACgGXG1SRt4pxUHCYrilgSudsYqbdykGCKaG0yZQSOt2vQS9h03Wb7CigkVtb5xSIphgIRYMqtF+7ASrxTkJikzcViKcoZN2v7T1VtoK1BEwK2FLMiABSdYsG/dbHJvip20WDQGTsGxUEeHpOgKE2KqJXAXaKKtYz8lLZWBUb32K9YwJgRagqRkf3qS02VUBttBt8KWpWbbfJhirH5lCp3apb7VJci2hRW2yc0GiwF63ip42QVh+Ix6JPZeq3+KJgNpWpSFudExgr7kT1K8hOPFBwm0IKLN9sDI0mkrFvlDicAv12LmtcsCkYLcQ1r3UT43sG0/zb7U9x6wPr2d01jOvz8slzF3P1+ceyYsFU454ub4s+YhA6mPpoVWXX7SKf6SCTHiKb1f4tGcIhF39Q7/2OQv5V3MwNePLree7Fmfzbd4/nPTt3MndwB5HZM2m58nKmXLCCYE2SQm7A7IGTywbxeH0EQ2H8Qe0C2IKDhHXsK7z31cUKylYtr6DN/ssKZNN+PA/ez9Advybz0osU3QLh5SuouewjVJx5No4CmLTPjE1InUDQiAa8QtQ18yovR7Ogwr01K2q2lFBIC7AbhWugajArNkMRr3rORt5qplWAnATRbkIucJEAShuQUCpBThrFH//4R5OtrVleZVgNQ/UrDF4CpGhR1accH5WpsHqdV/CXzcrW/Up3kHAKOHVeIKBoZmlSOqwGp/rVLrm/bX6XNupSfo0EUaCoaypLAq3IVtWr8SOg+cUvfmGuiy7lgtlgNhtkpnrEA/FL5elePStAE1+U+yUAUCCh2m4joAUgAigBqmhW5K2iZPWsAEhl6ZrdEEwAoS1KVb9yhhTarzaofgGSon3VJ4r21T3qQ9WvwElF4oqH4ttZZ501EkD3dgaGI0HbAbYFLdl2SnEADq91xbj5wfXc+Pvn2dGnmaHIBSfO4z9ddCynHdNGfUUIr9danse8k2kcQ6fx7MiOY7fSHGN2MIbCQh/FzPXkU/dQyA7y5PNtfPVbS/hAqp/Fhd14Ax7qjjuO2ddeS3TWzJGlzHiMsm9AKF0bE69Rxpyidkkv6eK42hKhu5PhP97L8L13k331FRzFhyxdTvVHPkbk9DPxVGoT7mIZbMoxOhMEG214rmhNCZaN4lSek0K9taSRkGm5oxlSAqnBqhB3aQcKkFOou4RWmoLN4dGSR6H8Enrlp2iga9sEDXCb66L6FC0sEFBZmmkVQax7BUDKwRF4KAFS6QESIL1BQbQoIdNqKRJUHRJazfYCHYXMiy4JrIBSQi5aJYhaNuke5R9pxledqkPCLIAVDwSIolWal7Qb5X8pl0ftuvrqq80Sb2wUsNIZlOCpe5Q/JcBQHQJmaYgCDQGOypQmKXqU5KiJRPWrD0SLAEN5XmqzQEVlCkj0nGiUhqScKbVDyZ3aauPzn/+8WaKpPvFDvNM1tV/tEL26TzSrX9T+z3zmM6aPBfTvtuMANhs76xtno/EM7+ob5u6nXuU/7lrDph19pNI5Fs5q5JMXLOWC4+cyp6WWaLj8Qriy3I4W69evzcs5VCOGnzF+FTeHyy6y8T8z0LOKh1fFueHG6ZyaHeS0+WFmnbyUqaeeRmTGDDzBcpCYMaru9YGMZ0cqb4JhtLHyqzlLb5IwjqcCxcFBMhs2MHT/70k8/BD5ni48dXVEjltJ9RUfI7J8BZ5wpPz2qb0tPJg2p8ElrUEah5LbJAjagkCDWYNSM5/ylLR8UDKellcSBAmOhEmztVR4gYSEWqCiJYbASCCiGVkzrrQOCYlASAmdAglpDapDwiJhkrahXBoJtZ7VjCy6lDkuLeP+++83yy9pLAIb5UhJCxM4yZ6jc1p+qS4BizQD5QFJkAVs0jZUhoRbmpVolfYhoVWZyj+SpiVgU5ulBaidElABnHgiIJAgizbRqPKlbYzetU/aj02DUOa1QFltFpgIjKXtiUeqw2ZlKzFTS0ibG6W2SXPRb2k/SiwUn9VOLWtFl/K6dE0JngI4bRPyhS98wdQjXqgdAnG1T/zTclXP3XjjjUY7tDlcAiT1ja69244Jv6TOaiHxVJo/PrOVG36/lnUbdxNLpqmqCBst56NnH8Vx81uorw4T8MlgajPAS/ErExHG8TtgkE2vbODeP73EM2uGmB7xc/G5Szn+9GMI1VdTFFgVSzam8WJlxpZptSrzCmCFO5ZeiImbSpHt7CC16nES991LauN688ZOf8s0oqefSdUHP0JgwSK82mBrTHTkRAeOtdlI45BACkw000n4NWg16JUwZ/elEUhYVV/LH23boExoPSNh0gwpIdAzEiwJp7QEu5zRdy1NBGTKyxGQCcT0kYah56TRKCFPs7RsNBIcgYSEXnXIIKqPAE9gIGEXUAnkBEgCF9ErLUwzupZ80gpUt7QbgZ7ql4BLu1A5ol/P6Jp4omWfaFb5ow25AkBpBUogFFDbclSnAEofaTP62JwkladyBL4CBfFZSzDVr0RItVO2Fv1VXeKDeCPAFC/VZmVDS1tR/4hX4o/arWtaFmnZq3sFvuofaW8a39JsxD/xXPVLQ7Lv8RIIacKQxmWTNSc6bv4a7ntDYGNWGCbqyGX9lm5ueWg9dz+xifaOIfO63NnTajnvxDlcdMo8Fs+cSkN1hKBPy4uRJ0d0Dsu8iQCQwCGbc0kls+YVvd5wgIpIyLjfXcc1yxipXiXaXv86FuteNvrOXoWtBIXaCDydItfTTWrtauL33Uv6uecoJoZxqioJLllK1UUXG/uMv37KXp3pLwRP6/61O+2p/RrE0jBsEqXdasIafDXL67qe0ZYGsqdIg9AWCwIjO9OrbLv5lU3ELK0KS0Bvr9tEPrsLn4TO7k9s79Nztl59Fy26x9Jmt2qwhlY9p3P2Y/tV1+1ue6LT7nRnyxG9dkmmNgpErAF1tFdLdcseM3oXOHu/6hrdbpuCYe0plhcq19KjNul562kTEFjDsO63LnbrFbSbaIl+W5/lh/ho+8e6xVWXNeKP5pvqEH3Wq/bXACITbcOEwaYksOWwagk4DgPDKZ7csJPbHtrAMxt209EVI1d0aW2u4uwVc7nwpLksntVEfVXYeK38pfjlfawmEwWbEXAaeXqv9cVA4H4i2/bNbSrba4p6lXCOYiJuooBTL6wl/vhDpJ5fQ3FoCCccJTBrFtHTzqD6vIsIzJmHo3dwl/cjtrsTvpGYkwN1iBWqA7mAraZgX3drtwk4kq/pneggGn3f/tpyKGVZwPxLyniznjmc7X6zaH6z65k42IxDmWGw69I/nOTPa3Zw56qNPPvSDnp746SKDnVVIU5e0sZ5J85lxcKptDVWEw36Cfi1SZRiXw5laTUxVpmcDXmL9DaCXJ5iNk1e2wbsbCf19CoSTz9JevOruIm4cWH7te3jyadT8d7zCS1chNe4tQ8XrEyMZntXKaBw7xsV7H64BjLLM+ToJMqJAPcbo2Dy7kkOHD4OHCLYlJMUja0E+ofSPLtxN/c98yqPrG2no1vvLUrhehyaGmtYeVQLx81vYsnsJuZPa6AqGiTo9xnw0dYVexO3Sg0cT3jGht6PKDQj0aom5VS+V1y9/kQaTCZNrqeH7GtbSW/cQHr9C2Reecm8J9yo2HX1BBcsInLCSiJnnEVg9jyz8XkpKujgEdKHrzv2LcmCzYhWNwqcD3TtSNEzWe4kBw6FA4cENmNtIXb+z+TybO4Y5PEXtvPwc9tYt7WLPYMJ0rEsRZ+XyuowrQ1R5rfWsWhWI4tmNjCzqZrqaIhI0E8w4MPv8+L1KOnOGpdLgu83rmZ9SksiV+5qBWIV8hTzOeOydtMZ8n095PTCtq2byW7ZRHZXB/k+vbd7yLwIz6mvxdc8nfCy5UROWklw0WICUxrNa2esIlPO/joU/k4+O8mBSQ6UOXBoYDPe0sruO1JWOTL5Aq91DfLkizt5flMHG3f1srMzRqwvQabgIud23nEJBvxMqamgtT5Cc30lU6orqKsIUBn2Ew758PgCNHjzrHR6qEwM4eTyRnOR3cUdGqQwNEx+oJ98bzf53h4Kg4OQL70MTu9ykmvc19KCv20WgXlzCR27nPDRi/HVN4CntJ/LX+phmhxNkxyY5MDBOXAEwKacK+WOftVLSZALBZeO/iG2dsTYtjvGph09vNy+hy0dA3QPxMllchTyLm5BmkrpdbElzaWA6wSY7xniq4WnmNe3HY/eE6Q8Gb3TSJqKrP/aBEoud3k9IlH8zS0EZs7GP3sO/tkz8bfNJDh1Gt7qGlyvop5LGpIJXjThMkfehnTwLpm8Y5IDf50cOOxgY9k01rYyHvvMjnG5PMlsnv7hNLt6h+joi9PdP0xvLM6e4QzxdI7heJrBbJGZ7jCfzm1iRnKPybAiFDKg4qmuwVNdjbe+Hn9jM/7mZnwNjTi6psxcv/+g+8z8dXbvZKsmOfD24cARA5uJNHEk5K9s053IMyM5FKNvLhuL7F4oJi94DNq9VR6lCbVp8qZJDrwLOPAWg00JFRSUZ7GhZPfd62p2nCLF8oZJivY1l4oWOso7DZnbLdSUrS+2jHJRk2DzLhjNk018W3PgLQWbtzVnJomb5MAkBw4rBybB5rCyc7KwSQ5McmB/HPj/EeZfKpW4X3cAAAAASUVORK5CYII=">
          <a:extLst>
            <a:ext uri="{FF2B5EF4-FFF2-40B4-BE49-F238E27FC236}">
              <a16:creationId xmlns:a16="http://schemas.microsoft.com/office/drawing/2014/main" id="{D39F9585-191A-42C6-9667-9F841BFB793A}"/>
            </a:ext>
          </a:extLst>
        </xdr:cNvPr>
        <xdr:cNvSpPr>
          <a:spLocks noChangeAspect="1" noChangeArrowheads="1"/>
        </xdr:cNvSpPr>
      </xdr:nvSpPr>
      <xdr:spPr bwMode="auto">
        <a:xfrm>
          <a:off x="76200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152399</xdr:colOff>
      <xdr:row>0</xdr:row>
      <xdr:rowOff>123824</xdr:rowOff>
    </xdr:from>
    <xdr:ext cx="3348659" cy="771526"/>
    <xdr:pic>
      <xdr:nvPicPr>
        <xdr:cNvPr id="7" name="Imagen 6" descr="Logo CSJ RGB_01">
          <a:extLst>
            <a:ext uri="{FF2B5EF4-FFF2-40B4-BE49-F238E27FC236}">
              <a16:creationId xmlns:a16="http://schemas.microsoft.com/office/drawing/2014/main" id="{C97D7708-D094-4677-9479-FACD3A324137}"/>
            </a:ext>
            <a:ext uri="{147F2762-F138-4A5C-976F-8EAC2B608ADB}">
              <a16:predDERef xmlns:a16="http://schemas.microsoft.com/office/drawing/2014/main" pred="{D9D55428-2C70-4470-BFCA-BC8EE23F78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399" y="123824"/>
          <a:ext cx="3348659" cy="771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5</xdr:row>
      <xdr:rowOff>0</xdr:rowOff>
    </xdr:from>
    <xdr:ext cx="304800" cy="304800"/>
    <xdr:sp macro="" textlink="">
      <xdr:nvSpPr>
        <xdr:cNvPr id="8" name="AutoShape 2" descr="data:image/png;base64,iVBORw0KGgoAAAANSUhEUgAAARsAAAAzCAYAAACnpazOAAAAAXNSR0IArs4c6QAAIABJREFUeF7tnQmYnVWZ53/f3Zfaq1JVqUoq+wYJISEsYUdkVxDBBVzAwban0elneny0nRl8ZmnbbnVs3FpRW0UREFQQBFRkh7AlkEAIIWQhqSS1p+pW1d23b57/ufdUKkUlKUzCIvXlual7v+Wc97znvP/znnc5n+O6rsvkMcmBSQ5McuAIc8CZBJsjzOHJ4ic5MMkBw4E3GWysEuUcZvYfqXIPM5mTxU1y4F3MgTcHbFxw3aKgDRwBTfmj8wby9u0Be4fOmuvFnP4b000OOF7AY4rUfa67t6DRRbqlUkq1Oi6llaOeO9yg9y4eSZNNn+TAQTjwJoGNxF0CLoAoUWR+FXO4pKEwBPkeyO3ELXRCoRun0Af5fpxiGtwMOPl9muKagvzgCeJ6KsBbi+NtBG8zeKeCvw289eCJ4npCJXCxiOPqaWcSbCbFY5IDbyIHjgjYGGAZWdlIxEs/iu4wTrYTslsh9ypkN0N2E+R24RSHKLo5cAs4RQFLAdyi0UT2akTesmaUlxpTUnZcBxcPOB7w6LoP0F8/CHz8syE4H/wLITgb/DPB11S6biCnBFuv163exF6YrGqSA+8CDhx2sCktZ0oCLCxwpLUIUDLPQmo95DZBfjcU4uCmcdw0LkWK3kocX5sBAsfbjONpAG8VridqgMFxfLgEDNiUNKICrpszzzvFJBT24BZ7odAF+S6cXLcp38UHThA8YfA1lDSewAIILsMNHY/jn47jBIVZJUwz2s9egCyNgcnl1rtAFiabeIQ5cATAxqVYkAazGTf1GKSewMm8Ark94CZLguutAX8rBBfiBI7CDcwFbxOOpxJXoOCEcKR5GC3FU9Y9ypYcY6AxkGb+ORRxZA9y87habmlZVkxAYRAn326Azs2UtSgt0YpJA0CmLl8zhJfhhE+D0AkGiAQ8JVvO6IiASbA5wuNwsvh3AQcOCWys4dXO/m6uA1LPQOLPuOnHcbI9UBwqAUxgFoSOg+BSCCyG4CzwVuA4EQMudlkzokXsNbCUu2GswI9YgUrlG2ywACGdSgCUBTeFW9Z8nMwW3MxLuJm15uPJ95XtPnUQmoMbORUi5+EEl+AYjapcdbnY0T6vEiBNgtC7QEYmm3iYOHBIYFOUbqElU6EbN/4HiP8BJ73OGHtd4jgy1EZOh8hZYDQYLVkqcZwwrkdLI8/rBPb14ju+W3s00JUsL3uPffUS4woz9h/IUjTAM4CT24GTegJSD+OmN+AUEuBEcAMzIHoaRC/EDa0oGZ4NlWZRWNamrCdrEmwO0zicLOZdwIFDAxuBSvIJnPgdkFoD0mxk2A3MNADjRt+LE1gEvsaSIMv2YkS3tAxy3hT3szScIkUZkcvQZtzwMkYXY8YDRuZ5nORDkHwMtzAATlXJkBw9C7fiEgiVNJ0R2mU3su77d8EgmWziJAcOBwcmDDbSYOzCxZEHKP0sDN8O8fsg116yxwSPhorzIHIOTnAReBpxPcGy16dkZSlJfMlbZQW27BSXL5xsNkMiHieTyeL1eamorCQYCOGRFjQSUFMkX8iTTCZJDA+bGJ5wNEI0WkEgIGNv2c1d1kWk2dgonbGRODI0U4wb7Yzk0xTjv4Pkkzi5GPiqcMNLoPKDONGLwD+93BbrNj+8ms14mSNHIhZodD3jlW+vj722P/oOVt54A/WNPLM/eg6HAEyW8eZx4A2AjRZNDuQHcRN34wzeCOn1uMV+HF89RC+Bqg9A8JhSvIsTKDuWRzemBDZa1RQKBXKFLMVMmuHBfgYG+kgnE3jyWfp6u0llctQ3NDF1aiNFT4RoRR11U6bgDfjo6+8jN9TDcG8Hu7bvIjHQR/3URsKVVRSdIOHqOpqmtlJRVYMvEMLn05JtjAHGxNlYK4++FHGLCdx8O07iYYjfCek1UMyArwWiZ0P1JyG4HDwR82wJLN/Ykc+XQDKXyxke6CNh8vv9VFRUEAwKnIWrpbKPJNhks1kSicQIDT6fz9AgWsar20w45VS6YrFIPB5naGgIr9dLTU0NoVAItU+HytJ5e9hn9Vf36HnVo3tGt1HXM5kMg4ODhkdVVVWGJt1zJHjxxnpv8u5D4cAbABsXV0uO+F0Q+3EpRsbNQ2gx1HwCJ/xe3MBss1waL2CuZL91yeUy5HM50sk4HTu3EuvupK+ni/6BfrK5HPlEkm07d9Hb309LbTWnLV5OMJmncdZc5p5+BsGmJrZ37GT7c4+yZfUqNm7eTs9QgtaGKUyprSZSU0XNtOnUVFdSV99IY+tMprRMJxCK4jfAIwEYP4JYiy3R6Bb2QGYdztBduIl7IN9hbDeEV+JUXwORU3E8NWWb0xtjv8Clt7eXhx56iFgsxqxZs4hEIrz22mtG8JYsWcK8efPMuSMlXBYw0uk0W7Zs4cknnzTgcMoppzBz5szXAd5owLDf1Y7du3ebZwU4p59+Os3NzWzdutUAidpQW1u7D9jovEBk27ZtBkjmzp3LlClT9mGgaBMYr169mrVr13LiiSeybNkywuHwG2P05N1vOw6MCzYaFCMDzCnF3rqKjxm8DQZ/iZvbhuN4cSsuwKm6CiKnlYTRRumO2GWs9uBSyBcZTgyQje0hsaePnp5uuttfo72jg6LfT8HjpaOjk3AxT/vuDnZ3dhLxemlpbSOQSrJs0VG85+JLaVyyjM7BOHfc/FOeuu9OCkNDxF0fbQ11BCJhnOpqFsydTSaVIJhK09LQQPOCBbTMmkXN1JmEaxvxR6L4vL5RdpeSDal0lL1Mbhryu3CH78Qd/g2kXzLC74aOw6m5Bid6oYlQLi0BS/+XlJEDazsSJgnct7/9bfr6+rjooouMkD788MNGCFeuXMl73/teI/z9/f1Ge5C2I6EUAOmcQEp9JIHVfTpvNSZ9nzp1qjknoR0YGDD1SYtQGdJArOaiMl555RV++MMfUllZyac+9SnznMCjurra3Ku69Ly+63lpQypT93R2dvL444+b3x/5yEcMcL744ot4PB6WLl1qytQ1fVKplKFV17q6uoyGdPTRRxutZc+ePaadOqc6BFJPPPEE9957L+95z3s488wzTVmTxzubA+ODjTGglgTHJY9T7Mbt/xYM/QYn247jCUD1xyiaZcVxeDyRMVzYK3Cyp6QTQwx27aS3azfZ+DDDw0N09MeIyd7i8eAJBEhkcnR2dlFIxNnZ2UlPbACPz4Pr9ZFNppjTMp2zzj6fE95zIT2xGL/82Q1seOx+pkUCxDN5qoIBwjW1VDY3M6+1maILw/2DBLw+ps+cRuuUamrq6qmc0kJl83RqmqcTDEeNLWhfl/ZowHBx8/K03WtAltRqQNrc8VBzFU7FJbjehhFf2ETd4QKBb3zjG3R3dxtNZnh42AjbwoULWbFiBQ0NDQZ4pDls2rSJnp4eI8gnn3wy69evZ926dUZz0H2a/QUaKkfaxquvvmoE/YwzzjDlbt682QDKrl27mDZtGuecc44Rcnvo/u9+97sGTD7+8Y+b5yXoxx13nBFyaRhPP/200TBEn+jR0qu+vt4AyCOPPGKWPR/+8IcNcPz5z38mGo0aWgUqor2trc0Ao0BLYLVjxw5T/cUXX2zu3bBhAzt37jS0trS0GBrFj7vvvpvTTjvNaE1aTk0e72wO7AdsCiOGULcwCLHvwuBNkNkC3ihOxUW4tf8FQseWAvBGaTJiRz5fJJUcomP3Tgb29NDTsYudWzZRX1NBbU0DOcdLXyJJtgC1U5qprKkxBuHe7h6CgQA7OnazcfNGurp2EU8nSA0miIYitEyfRfO0OTj5DBvWP0fPjm00hkMEKqKceOLJtExrIxgO0dbSQi6bpaOji1Q6RV1dFXXRMJ5cioH+PaTSWdqmTmfqnAU0zJxL1ZQm/P6SjWlsbqbxmue7cBN/gNgPcNIv4uDDjZ6BW/MZnMhZxp0/kvY1geROCeu//uu/mhlf4CINR4ImgT7//PONYN5zzz1mptdHS5NAIGCEU5qDAOb9738/CxYs4Ec/+pERYgGFbCY33XSTWQpJO9LSTMKu46WXXjJgJA1EIGIP1fu9733PaDLXXHONAaabb77ZLF2uvPJKs0wSLRJ4aR0CntbWVk444QSj6emaQFPlCvzuuusuAyjHHnsszzzzjKH/Yx/7mClf4Cd6HnjgAdP2yy67zGhfAhuBlwBWGtPZZ59tfv/ud78z9YreSbB5ZwONmcLH28+maGJSHCjEIPko9P4PyG4xKQOET8Bt+gYEjsZRMN7I0qO0lMjmsvT2dLN98wY2rH+R5FCckN+PL+Bn+qw2wtEKgqEQkcogQV+eUDhEqLIRx1tNJpUjEAoRTybp6u5kw4b13HHPb9m9fTuegovX56eAg7/o0tg0hdlz5jJv9lza2may6OjFVFdVG8+UvFKyC8WHOkklOsllEuRSAsA0nTs76dzaTiGZwfX5aGiZyrwlxzLn2BXU1je+zmBZLBtE3XwnyDDeL8DZgKtUiujZOHVfgNCyEm/GAauxQ0QCL+H82c9+ZpZE0kAkvBI4zfiyY2gZIZuOljtNTU1mmSGhldBJAxAgaMafP38+v/3tb81SR4IrMLj11lsNMEnzkQYkDUHLNGkZqvvCCy/k1FNPNWULLGSz+fd//3cjzNdee60Bvttuu80sd7SkE00vvPCCAcXZs2eb7wIN0SwAEYipDmkjdXV1hm6BzfLly42W1NHRYbQkAaCWaAIZaU4q46STTqK9vZ2NGzca4JSmJOCUZiYeCJT0Xe3W0vBI2bDe+WL8zmjBuGBTcnMrteh5nL7/jpN4HIpp3PDxUPdfofKysrdpdC5RqcGZbIb+gT3s6eogOThMvrML78Ag0Zpq6pccg6+uFn+oSMifxCkMk0114PFXEYjOw+NvwPF4S9tRuA67Ozv4zg3f5elVjzPcL4EDN+AjF09y0oqVvP/iS1lx/AlmEIcrogQDQbweD47HY+Jo0sObyCa3AwGKxTAFT5RsJsjgrgE61jxHbGc7vppKGo9ZQttxJzClaSp+n2+Md0ReOB1FEOD0f7fk8s/uBn8TTs1ncKuuhMAMk2JxMP+UtBaBh4RYs7rARIIrAZUmItuLliMSOn1X23QIKDTba8kicJENQwChsnROyw8thSS8KktlSEuQFqXvWmrpo/tUnwRXoCdAev75580S6YILLjB1iQ7VYZ8TMAhYJPACBD1n6dRf1S/aBFAyfss2o3stsKrNel4067sATfcKnMQDga7aKZDUdd0nMBRA6vv06dNHyn9niNUkleNxYD9go+TrHmOjkVbjuIPgqcetvgq37gs43iljXLN7RaxkuMySS6YIBIMUBgZIbN1Grq+L0II81LfhDbURDAYoZjpID28nk4V0vppU1mvynIrFLB7HSyab5/FnV/PA40+xq303+WyeglugNlrJ8vmLOHPlSSxaOp+BeIx8IWcGazgSIRKJUhGN4KULjzNMMNJKINxGIu2SiHdSjHXgtudxCiF8zVMJtDQTrKokHKnEMwZsSgGBwj4HR+kPqadh4Ns4ww8Y+42rpWTDl3AiZ5vtLA4GNuKPwMDAV7FoNBYJp4Tf/tZ3CaOEVX/lpZJQm2htGakVN1Q24uua9S6pHOtats/ZMvRbZeh53afnJfTSPHSPQEgakMozYQm53AhtFqj0nD66LoDRvfptXdmWPp0fXb/utfVa4LQub9seywfVpfJHn9e9VhM7UtrNaJ5a/h8IMuwSd3Q/WJrtc4eTVtvH4o3qtMb2icLa2yFWaXywUQsSD0D/93CH7zV7yTgV5+LWfg43en4p8rfstdmbJb232YVcjkxPD7m+PRRSGRyfH39lCjf0dYaTWTK5lXgDJ+D6a6ivcowhdP2GdgaH0lRGHOrrKqmoqCSeyPD06nVs2dpO3+AwBHy0Tm1mTlsbU6siTG+uo3VGK4PxJMlkgmw2Yf4ODmYJhQIsXNBE6/RmkukIgwMp4rG1hPyrmDIlT2X4CnIDs3AzATzBIN6KKOGWFrxjXc6Kv7Fgo7BEpTsMfAdn4Mel/Xe0V47ApvrqUnqG2dDrwIc6XhqCtBAJvI03sbE30gJmzJjxhu0Ub2RAacBKQ9GyTMsv1TdaOMYKjgVH+4wARuCuvzLyyggszeqN0HAwPtnrtkz9lrYmrVA8mzNnzggITaSs0eWMbqv4Ls+aln2yex1zzDFGozpQUKPCBtR/WoZKO5WBXl7D0XWMpUmgK3Dfvn27oVs8E8jbyeZAbVB/SYvVslU8kG1P51S/+kA2toOBo67bNolOAZeWwOo/66GcCB8Pds/+xsD+wUbep76vm+0aTDhf4z9BzTWl7Oy9G0iU7RSjvU9QLBTIDsVIvvIqqfZO3GAe/9FpAqHvQH4HqaFWdu5ewlMblzF7xmxCgQQbN+9i3YYkwaCf6a1VVFeE6R9M8MrLr5AcyJAjS2VNjqWz66isrSOZq8LxVVJbW2FmUbdYJJlK0tkVo7NrmOZ6WLqwgWCkite6hqj0bmZB27PMmvUaVQ3NZPgY+c2zcHs8+Kpric6fR2RaK55gYMwgG511VUqyQN6pgRsg8ShFN45T9QGcmr/DCa8EbeR1gEMdrEEjV7eWCfIQ6aM4Ei0pJMyayWXzkPAKlOxMr2WN2qpBa2c4q7loGWIDAiU8ukeDUeckQDqn8kcH08lDpcEqoFm0aNGI+1z3igbRpOcNf13XLJEee+wxYzOSd0x2IS23dFjvmNVCVIY+GsT6iB6rLVlNSec10O3yyQYY6rxti22r1Tysh028kC1IgirB10f3qH5d0yHeWY1Qv9Ueuyy1mqTKV5mymcnYraXppz/9aQMg0kB1XeWKJj1reaH6tPyUjUy8+8QnPmH4bAM2bUiCbYfq1zMCi5///OdGixRgCDAtbSpbdYpmlSW+6BANaov6SzY6gdUPfvADc07eQrXlvPPOM32rc/rou+WFxoh4q3aIB+K5bGdyNsi7KPuflqr2GbVTdeqjduh+PW8DNnXejkXRq37VId6pvSpnvCDM/cTZpKD3Opz+7wE5ip4KnKk/wpGtRrvjmaPksSoZRUeDTdne4xbJ9Q+Q6+knm3mJTOA/SOV24SnmySSqeGlLKz+7o5V6fCyf65B2PNz3vJdIdR3L5mWoCidp73XoixVJJnxkM/1UFXcwPzSIpz7CjsxsBrNTqYp4iEZzTGv0QtHDlvY8W9pzzG/NMzM4TE9vlk0pP8ctiXHead3MmZ3AF1bEcBWh/KX4iyvwVTUSaGrCF9bWFuNkl++T5engan+e2I04sV+UdhYMHo1Tey1UXo7j2zdIbSzuaGA/++yz/PrXvzYdfMkllxjjqV2OaBDoHh0Sbgsams00CKSFyMYhbVA2Dw0egZcMqosXLzaDSIAl4dBgtbExFhQ08KRN6ZoGhWZnzcoCHJWpgaMBpDo0eHRN9hfRJ3CUa1t2Hs3IEhSVp8EoYFS9EhKBgJ6XMVl0qQwJiARN9ErQ1DYJn8pobGw0XirRowFt26p6pW2IdrVd9WgwS7NRGXKvqxy1x4KbnlWbxRvRK2+bvosuGaHFIx0CBdmm9LzKlCdMcT0CGRnKNQ6k9dllnWjQs+KTaFG7FYageCmVK0+eaNAzKlN0iH+KE7IAp7JEzz//8z8bcJZHUf2rcsQzaTqiQ8B3/PHHm/EhPuqc2q5+vvPOO027ZMSXlvSnP/3JtO2Tn/yk4ZXutwAg0JFXULSqraJJ16038le/+pXpkw9+8INmwlP/6VnFfqkuganapOu6T+Ak0LFjTWAmzUjjVROQ+COt0AZzjpWl8cEmux36voyjID5vEYJHwZTrIXyGAtHL8jNqh7t9BFTuWt2ydxvQQuYRMv1XkojlSCcq2bpjJg+vOZonng9Q3d/DSa1xiIT53dYWKhtb+PA5KRa39dO+K8vWHi+JnALhYsS7OgjGeihG/VC3gHDDXKqr/DT6ejl6TpjBdJgHninw1AtpjmlKMCPdTU9fkW2V05g63eXiszo4bmknFVXdBIMxArVfxhv+OI5TX27TeCHxtj2lW8yMmB+AoZtx+q/HLWwD31Sj2VB9DY6v5YCajTr7wQcfNDOUVF+5ha3B1j4olV4DX8Bx1FFHGWHRYJErWR4hdfKaNWuMsGkwCQA0AD/wgQ8Yw7IGhWYxDULdr4GgejWAtUST98caZFWmBrrAR4AgD5SMvSpfQCQNSx4zCbcEVPeIFg06DUT9FkDIM/byyy+bmf9v/uZvDAD88pe/NCAkQZAASVAErPKI6V7NyhJI0am65PFSWwUmAiUJpDxSAiXxSgIhYZDHS/TI/S7PltokPgkQn3vuORMqoDaJRvFG9UmQxQsLkLpHPJYgvu997zPtUFyP6Ln00ktNOeoHu5xVmyVIolFgJv6Kj9/61reMB/GKK64wYC1eSwBVvvrvq1/9qgFme6icf/mXfzEAJbBRu7///e/z0Y9+1Hj0xBOFLyjsQPUIiCT4uiZguv322w2oCGzU59JwdP66667j+uuvNzwSr2xQqMIRBEriqcaunvvc5z5n+vWOO+4wdH7oQx8yfaCYKYHh1772NcNnaW2qS95KTTB6VrRIixMv1afikbSc++67z/BB4RnikbXfjRaGccEmE19Dqvvr5AbuxvGG8FecRmTqdfiiK0zk8IEPm24p11Epw7uQvZf84DV40oN4An6efG4BP7ntRF7b6TAz18uJ09IUolXcvbWRtBPl1OP9rDwqTYUzQGdsmES2j8FEls5uPz0d0L2nj9qqEDNmtTK1rZ6FNQUqaqp5eVeIh1cX2NmR5dRZcWa5MXb3OLxYbCAf9PGpy17i/NM3Egr14Xq8eCr/N97Qx3E8TaM0moOZeGXYzVLsvx06v4Kb2QyeSjxT/jOeps/iBJSsuf9DgqMOlmajwSihUJCdBrlARB8JqjpewKGOUyeqUyVkEhppLQIDqc7nnnsuv/nNb3j00UfNbw0oqdsCAs04EkoNIAs2GiQSMA1CzWSKi5F7WYNTSyoNat2jQa6BJqGQq1wzvrQP0WGXKwKfp556ypxTqoOeV92XX365AQgJr2wfWpZIEDWTCljlptd9GsDSKgQKih0SL1SfaBGA6K8AQfdIMAUUqkPlaIBLYFatWmXuFZCqrSpHHwmcaNByVVqHQFnagTWUCyhUjgRVgq6+kMCIt/LKiTbVpTqlmUkrkaYlsFRfib8CdcU56Zy0BWkC4oXAWn8FLF/5ylcMaFpDvkBNmo3aqXrVx1//+tcN/eKztBgJtQBAGoLaorKkXQgQFHuken/84x8bQBBQCQC++MUvmtgt8UBxSqpTNKofBZx2QhA4KVJccViKmRL/FKMlkNL40iT4pS99yUw+f/jDH8xYFaDqr8aKyvzyl79saPnmN79pAEdjxqa8SCvSOJww2LzWvo4nVt/Kxi1PEApUMqdtOWec/Alamubj0T6/BzwENuV0h6IytV0KuXsoxD5NZk+WSE2RV9pncOtdJ7BqdZRlw7tY3jCI29TAi8GjGKSaioowzfVeGqqzuI529xskl86Q2FMgvitBbKgLTzRKVVMzNQ211FZXks4H6dwDXX0F3HyOY8KbmNq7i1d3+Xm40EzDTB+fvHwtJy3ejK8QR3ZdX83/Kmk2nqaRNIOJeBAUh5TZ8DuSD36FYv8W8EcIr7iG8Mq/w1s97SD8wQwSDWSppgIEDV7r7pVASJCs6qu/EiZra9EAlJoudV3ahARBgqO1twaMNTJLQKVGa+Cr4zVgVa/q0TnNtnpOs5u0GWkJEgTda9fs0i4EdAIau4wS3TaFwtpLRL8EUc8LoDQj65rq1DUJkui95ZZbjMDLVqHBrI+eU9tsvI7aquf1Udsl9KJJYCGgEkhJqAUKAmnxTzO3hFl1WXuCNCqdt1qOeDU6MFDgIiEUIIgf4pc0BbVZGowOCbX4KRpFjzWCqy7xVryQJiKaxXtpKeobaWc6RJsEX8sh8UPPSKP7yU9+YiYRgbL6RJqu6NZzarPaKDuQQEyThOgUjep78VRLOmlr4psAQ8+KpxoD6gO1QROG+lETl3igduic2iReShNUezVJabIRL3Xv73//e1O3xqCua0KRpqf+03hROwRUolUTps7peQG76lA5mjTsKuCgms3aV3dw/e2PcN9j602+0cnHzOQfrzyH5fOm4fWW9oXZ/7EXbJyixyg3bv5B8gOfIL4rR6QmS+dwPX9etZQnn5vGvL5B5iZ2EmyoYvDk84hXzMXjjZh4F7/fSyjgIxDywI5XKa57hkLPDjJBl+iK04ksXEHOCRBPOaQzeXL5fMm9mx1iypY/Et68iW2JCtbVt9IyN8/7zlnNguaduPECwYY8gYb/g8csoxoOsIx6fUsFZkP3382eH36T/K7teKsqqb7sKqo/dDX+pgMvo0aXpo7UwNGgtMY5DRQNXg0Um1WtNqmT1cH6q/MapBJWDQpdl3agw4KNdTVL6FSW6tAMqOckWBIYm/ogoNHMrAGjwa0ydI+E02oDEnidt/RKKKzxUHSpPJuLpXJEm/WyiS7N0NJ0JLhStWWnkfBohtShZyWolj61S+XrvLUL6V6VLaHVYbPkbbqH7hP/RI/o1XlbnkB2tLFW/FZZ0ixUh+WJNB/VY3PE1F4bU2RBSXXrnPpBtOgZW7buFy/s79FGaWmGsmMJMCTw+ogO2VIEfvqu+61bWzSrLPWJ2mKXvmqn+Ks22jAK2z4Bhu61faPyNDZGx1uZEJFyYqto0W+1Tc8IoC1gq//sZCceiV+iR3Xpo7bagFPx3PJaY268SXvcZdSO7hjX/eQRbrt7LcVwkEWzG7j+s+dw5tIZ+A4KNuV3RFmbjYlEXk2u/2oSu3vxeXP0pSp46uVZ/OHRxYSSBdriu2iq9BI67RTy9afgDzUSDnkJB72EQ36CkQDJx+5l+K6bKaRiDFX5aDzlPKaccAG52lbS6SKJdJ5UpkguE4fkNjJP38NQRyednjp6I9UsWBTj/FPWMau6GzflEGoDzAxjAAAWQElEQVR1CTR+A2/wQ8aDVE6lnNC2EYXBGIO//x17fvh9ch0dBJqbqb3yE1R/6KP4GqUlvb0P61nSDKpDM+/Y7OtDacHYXRM1KKW5aDknsFmx4nhqa2tGtOQJZHgcCjlv+bPWkyZgE+CI13aZ+JYT9yYSMC7YpDJZrvvpw3zv1qfIebxUhH386IsXc9lpC/H7yi8/KSdqjpfoXPKz242yHNz8JvLx6yjEVjHcnidb8NOeruGfbjidPf1RFjm7WRrto35uE+6SS6B+ntkEKxwOEAlJPQ4zsGkd7U8+QHKwl0hVkKbGFmpmLsWdcQypPCRTBdJ5ZV924N3xKLE1q9nY7+Pl/HTckJdPX/Eix7e1U+kbJlSbI9jYQKDm/+EJnmsijEtg8/oX141+LY1525QDmde2MnTn7Qzddgv5/n6CRx1NzZVXUXnuBfhqSyr0gXW/vewxb3UY0asO9uThuW4DC/VXs5pmtMN5jAUbzYgl1ytmZizNrPL8lXdPHGMmG3n7/Kjzpcz6kW3WDie5b0lZtjV214ASz+wOkG8JSYdYaen1A8Y/bfbGKzmQ9ond2t+7vr9z5zN87eZVdPbFcXN5/u/fnsOnLzqWprrSfjWjt1I4mJ2jWOyhkLkVJ/kd+rf0kx6soC9bwe0PL+GB1a1M6R/mbM9rzKtIkD3rDLZOaaM3WI+/tg1ftJJwMEQ2PUR8TztOvJfGaCUF10faVwV1LeSKkMm71BSGmNW5jpon7mfPtj08lG7jlcoWFi4c5qqLnmdaJEakYpDa2S6BylPxRr4E/uWlrTFcAUl5N8BRbC/tcVN+P5WAQWE2jz5E7JabSD35BG4mScUF76fmiquIHHMsnnJ6wf56znWzuHm9cqYffR+1fddBo48PcTS8Yx4fgRUpxUWHWCJIz3CYVLa8Z/XBbfhv77bKLlbMUZlPES1m8Jj0IBtG8pdtyvZWN9gYTwpFfPX1hKa24vUH8Rh52YsV+90865F1O/jenau569EN5AsF3nviPD576fFcdOI8/F6PCfQzWDyyH++BmpulmH+FQvzz5BJP098RYcfW6ezoreaeJ2bS3l7B3EwfZ+V3EJkbZk19kGfDdfRULSBTMw/XHyWUjjO1kGB+XdjYjTYUa9jqVptO8heGqQnkWZHcwimbnqLi+W2sTTewxtdCoNXDqct7WDy9m9kzu2ia1k2krhVP5L/hCb4fx9NYItyoGK93fdsNtcxWqEoxSCUZ+MVPid16E/nOTjzRMPXX/j3Vl34YX/2UUl7WAQ63MEQx8yJO5mXz5glrTC8Ptbd6zLwt6t8LNi7pnJfNXXWsbW+kLx7Si3vMIH6nHkaTcV0ac3HmZnppy8WQbdMOwdLuAe/EBroUM3kCRy0kuvIUItE6HE8pvcYqJvuJIHbZE0vz68de5n/e8CdiyTzVYT9XvW8Z/3jFKTTV6PUre7etPBhzzODR+5pSN1PM/YRMYj393VVs3drCixsb2byrmmTMoSGZpIoUqboAvTUeuj0ur+UbSRDFn8nS4PXSNr2NUNDHqxk/290wgaDLdE8frbkUTd2d1OzcBYkinYFaClU+prfEWTy/j7lzFK3bQ0VNvQEZT/jvwTt7344dBzhNBrz0eu17ox0G166h/xc/Jf7wA4YFwWOOpe4zn6XipFPxhMMHHSZ7NZs9pVyrcZYGpYCB0jGRYTd22TJWEMcra/S5fWOkDyzGE6FndAkTqWd0mXuXFxqo0mw8DCTC9A5XkM4r9+tgo+2dAUMRN0ddMUW1EpxHrxRGLavfGS0pz9X6U3ChphpvUyO+QBCPeVPt3lbsB2xKW0ys29LNl378II+t3UF6MMnypW38w4dP4vLTFxH021fhHhyJzVbpepVuYYhC5ue42V9SzGoTJi+7dlfxWnstm7fVsXl7FbGYQySQZsGsFNNmFnl6p8srfRG6ik1QOY3WxhaCPpfhoV34Ch3MnZJg+ZQEw9vTbNvsoTsWwef1M3NahgVzhpg7aw9tbf3U1ycJBOtwAu/HCV2Fx7d01BYZ++/WUsKdwLJAobebgZ/9hOE/3kOuczd+ud4/fjXRiy4hMLWllMR5kBEyOnemFPu4V9TNLDDyEj6jNh60vFIRr4cLG0VqvULyKoxO7Bwb9W3D+k2ezijtbGzu28Hatw/QjKHLRgjrHp/fj2c/+yzvwxdrPS4nn6oNOmyipwHkcnKq/W55YvN/bOLi6D2R36ggWx7rr+WVeDuWj2PLPZiJ4Y3S8U6+fz9Z36U4GSVNPv5iO1+84QE27+jB4/Vw/FHT+ebnzmXxzEbCAWUr77U67H8glsCm9DK5PgrZBylkfgV5va9pkNhgiE2bG1n7YgM7uz1Ma+xh+VEx2qYH6c818FJsOk91zmBjRz1uzCWSGGRKVZxj5w9wylGdTKvsor9vmBdeibBxWyPFQphlC+MsXdxDc8sAgbAHrzMLJ3hh6eNbhIN98+X+9ICSXqH9bDT48z3dJB68n9gtPye96WV8VTVETjmT+r+9luDCo2T5nNDLXSQsck0qolNuU7vBuI1dUUyLXIcTSc6zlI8FG7lSFUQnwFH8h1zYChZTEJ/KV1SsdTnb9AXFYsjVqWAw1S3PiYRJ7uk3mqS3P/BT/Wq33OmK5bA0HCjhUW5YuVfl0VK5Ahkd1j2veCG7IfposBEgyGWs2Bd9V3DeoXjcLMjIPS9eCsC0H4/NX1LdolWuZx2jN2p/JwPE4aR9v5tnmY51HBLpHN/67Wpu+tM6tmzrIVwR4dyTZvMPl5/EsrnNREP+va94KVP2+r147a78Elttw5kxYf6F7GMUUi8THxpE+XyJeBGPb5iaqhSRCj+eQDUVoQrIb6JrIMFDr87jllXLWNrRzkp3J4uWeWl7XyPFatmEYqSSSeLDCriqwO8LUllVpKI6QDA6A3/gdBy/3v9Us3ev5DE+19FeNPviO0Fkvn8PyYcfInbTjaQ3vwxeh+jKU6m94irCx59kAgxHPEoH8eNKSCQACgGXG1SRt4pxUHCYrilgSudsYqbdykGCKaG0yZQSOt2vQS9h03Wb7CigkVtb5xSIphgIRYMqtF+7ASrxTkJikzcViKcoZN2v7T1VtoK1BEwK2FLMiABSdYsG/dbHJvip20WDQGTsGxUEeHpOgKE2KqJXAXaKKtYz8lLZWBUb32K9YwJgRagqRkf3qS02VUBttBt8KWpWbbfJhirH5lCp3apb7VJci2hRW2yc0GiwF63ip42QVh+Ix6JPZeq3+KJgNpWpSFudExgr7kT1K8hOPFBwm0IKLN9sDI0mkrFvlDicAv12LmtcsCkYLcQ1r3UT43sG0/zb7U9x6wPr2d01jOvz8slzF3P1+ceyYsFU454ub4s+YhA6mPpoVWXX7SKf6SCTHiKb1f4tGcIhF39Q7/2OQv5V3MwNePLree7Fmfzbd4/nPTt3MndwB5HZM2m58nKmXLCCYE2SQm7A7IGTywbxeH0EQ2H8Qe0C2IKDhHXsK7z31cUKylYtr6DN/ssKZNN+PA/ez9Advybz0osU3QLh5SuouewjVJx5No4CmLTPjE1InUDQiAa8QtQ18yovR7Ogwr01K2q2lFBIC7AbhWugajArNkMRr3rORt5qplWAnATRbkIucJEAShuQUCpBThrFH//4R5OtrVleZVgNQ/UrDF4CpGhR1accH5WpsHqdV/CXzcrW/Up3kHAKOHVeIKBoZmlSOqwGp/rVLrm/bX6XNupSfo0EUaCoaypLAq3IVtWr8SOg+cUvfmGuiy7lgtlgNhtkpnrEA/FL5elePStAE1+U+yUAUCCh2m4joAUgAigBqmhW5K2iZPWsAEhl6ZrdEEwAoS1KVb9yhhTarzaofgGSon3VJ4r21T3qQ9WvwElF4oqH4ttZZ501EkD3dgaGI0HbAbYFLdl2SnEADq91xbj5wfXc+Pvn2dGnmaHIBSfO4z9ddCynHdNGfUUIr9danse8k2kcQ6fx7MiOY7fSHGN2MIbCQh/FzPXkU/dQyA7y5PNtfPVbS/hAqp/Fhd14Ax7qjjuO2ddeS3TWzJGlzHiMsm9AKF0bE69Rxpyidkkv6eK42hKhu5PhP97L8L13k331FRzFhyxdTvVHPkbk9DPxVGoT7mIZbMoxOhMEG214rmhNCZaN4lSek0K9taSRkGm5oxlSAqnBqhB3aQcKkFOou4RWmoLN4dGSR6H8Enrlp2iga9sEDXCb66L6FC0sEFBZmmkVQax7BUDKwRF4KAFS6QESIL1BQbQoIdNqKRJUHRJazfYCHYXMiy4JrIBSQi5aJYhaNuke5R9pxledqkPCLIAVDwSIolWal7Qb5X8pl0ftuvrqq80Sb2wUsNIZlOCpe5Q/JcBQHQJmaYgCDQGOypQmKXqU5KiJRPWrD0SLAEN5XmqzQEVlCkj0nGiUhqScKbVDyZ3aauPzn/+8WaKpPvFDvNM1tV/tEL26TzSrX9T+z3zmM6aPBfTvtuMANhs76xtno/EM7+ob5u6nXuU/7lrDph19pNI5Fs5q5JMXLOWC4+cyp6WWaLj8Qriy3I4W69evzcs5VCOGnzF+FTeHyy6y8T8z0LOKh1fFueHG6ZyaHeS0+WFmnbyUqaeeRmTGDDzBcpCYMaru9YGMZ0cqb4JhtLHyqzlLb5IwjqcCxcFBMhs2MHT/70k8/BD5ni48dXVEjltJ9RUfI7J8BZ5wpPz2qb0tPJg2p8ElrUEah5LbJAjagkCDWYNSM5/ylLR8UDKellcSBAmOhEmztVR4gYSEWqCiJYbASCCiGVkzrrQOCYlASAmdAglpDapDwiJhkrahXBoJtZ7VjCy6lDkuLeP+++83yy9pLAIb5UhJCxM4yZ6jc1p+qS4BizQD5QFJkAVs0jZUhoRbmpVolfYhoVWZyj+SpiVgU5ulBaidElABnHgiIJAgizbRqPKlbYzetU/aj02DUOa1QFltFpgIjKXtiUeqw2ZlKzFTS0ibG6W2SXPRb2k/SiwUn9VOLWtFl/K6dE0JngI4bRPyhS98wdQjXqgdAnG1T/zTclXP3XjjjUY7tDlcAiT1ja69244Jv6TOaiHxVJo/PrOVG36/lnUbdxNLpqmqCBst56NnH8Vx81uorw4T8MlgajPAS/ErExHG8TtgkE2vbODeP73EM2uGmB7xc/G5Szn+9GMI1VdTFFgVSzam8WJlxpZptSrzCmCFO5ZeiImbSpHt7CC16nES991LauN688ZOf8s0oqefSdUHP0JgwSK82mBrTHTkRAeOtdlI45BACkw000n4NWg16JUwZ/elEUhYVV/LH23boExoPSNh0gwpIdAzEiwJp7QEu5zRdy1NBGTKyxGQCcT0kYah56TRKCFPs7RsNBIcgYSEXnXIIKqPAE9gIGEXUAnkBEgCF9ErLUwzupZ80gpUt7QbgZ7ql4BLu1A5ol/P6Jp4omWfaFb5ow25AkBpBUogFFDbclSnAEofaTP62JwkladyBL4CBfFZSzDVr0RItVO2Fv1VXeKDeCPAFC/VZmVDS1tR/4hX4o/arWtaFmnZq3sFvuofaW8a39JsxD/xXPVLQ7Lv8RIIacKQxmWTNSc6bv4a7ntDYGNWGCbqyGX9lm5ueWg9dz+xifaOIfO63NnTajnvxDlcdMo8Fs+cSkN1hKBPy4uRJ0d0Dsu8iQCQwCGbc0kls+YVvd5wgIpIyLjfXcc1yxipXiXaXv86FuteNvrOXoWtBIXaCDydItfTTWrtauL33Uv6uecoJoZxqioJLllK1UUXG/uMv37KXp3pLwRP6/61O+2p/RrE0jBsEqXdasIafDXL67qe0ZYGsqdIg9AWCwIjO9OrbLv5lU3ELK0KS0Bvr9tEPrsLn4TO7k9s79Nztl59Fy26x9Jmt2qwhlY9p3P2Y/tV1+1ue6LT7nRnyxG9dkmmNgpErAF1tFdLdcseM3oXOHu/6hrdbpuCYe0plhcq19KjNul562kTEFjDsO63LnbrFbSbaIl+W5/lh/ho+8e6xVWXNeKP5pvqEH3Wq/bXACITbcOEwaYksOWwagk4DgPDKZ7csJPbHtrAMxt209EVI1d0aW2u4uwVc7nwpLksntVEfVXYeK38pfjlfawmEwWbEXAaeXqv9cVA4H4i2/bNbSrba4p6lXCOYiJuooBTL6wl/vhDpJ5fQ3FoCCccJTBrFtHTzqD6vIsIzJmHo3dwl/cjtrsTvpGYkwN1iBWqA7mAraZgX3drtwk4kq/pneggGn3f/tpyKGVZwPxLyniznjmc7X6zaH6z65k42IxDmWGw69I/nOTPa3Zw56qNPPvSDnp746SKDnVVIU5e0sZ5J85lxcKptDVWEw36Cfi1SZRiXw5laTUxVpmcDXmL9DaCXJ5iNk1e2wbsbCf19CoSTz9JevOruIm4cWH7te3jyadT8d7zCS1chNe4tQ8XrEyMZntXKaBw7xsV7H64BjLLM+ToJMqJAPcbo2Dy7kkOHD4OHCLYlJMUja0E+ofSPLtxN/c98yqPrG2no1vvLUrhehyaGmtYeVQLx81vYsnsJuZPa6AqGiTo9xnw0dYVexO3Sg0cT3jGht6PKDQj0aom5VS+V1y9/kQaTCZNrqeH7GtbSW/cQHr9C2Reecm8J9yo2HX1BBcsInLCSiJnnEVg9jyz8XkpKujgEdKHrzv2LcmCzYhWNwqcD3TtSNEzWe4kBw6FA4cENmNtIXb+z+TybO4Y5PEXtvPwc9tYt7WLPYMJ0rEsRZ+XyuowrQ1R5rfWsWhWI4tmNjCzqZrqaIhI0E8w4MPv8+L1KOnOGpdLgu83rmZ9SksiV+5qBWIV8hTzOeOydtMZ8n095PTCtq2byW7ZRHZXB/k+vbd7yLwIz6mvxdc8nfCy5UROWklw0WICUxrNa2esIlPO/joU/k4+O8mBSQ6UOXBoYDPe0sruO1JWOTL5Aq91DfLkizt5flMHG3f1srMzRqwvQabgIud23nEJBvxMqamgtT5Cc30lU6orqKsIUBn2Ew758PgCNHjzrHR6qEwM4eTyRnOR3cUdGqQwNEx+oJ98bzf53h4Kg4OQL70MTu9ykmvc19KCv20WgXlzCR27nPDRi/HVN4CntJ/LX+phmhxNkxyY5MDBOXAEwKacK+WOftVLSZALBZeO/iG2dsTYtjvGph09vNy+hy0dA3QPxMllchTyLm5BmkrpdbElzaWA6wSY7xniq4WnmNe3HY/eE6Q8Gb3TSJqKrP/aBEoud3k9IlH8zS0EZs7GP3sO/tkz8bfNJDh1Gt7qGlyvop5LGpIJXjThMkfehnTwLpm8Y5IDf50cOOxgY9k01rYyHvvMjnG5PMlsnv7hNLt6h+joi9PdP0xvLM6e4QzxdI7heJrBbJGZ7jCfzm1iRnKPybAiFDKg4qmuwVNdjbe+Hn9jM/7mZnwNjTi6psxcv/+g+8z8dXbvZKsmOfD24cARA5uJNHEk5K9s053IMyM5FKNvLhuL7F4oJi94DNq9VR6lCbVp8qZJDrwLOPAWg00JFRSUZ7GhZPfd62p2nCLF8oZJivY1l4oWOso7DZnbLdSUrS+2jHJRk2DzLhjNk018W3PgLQWbtzVnJomb5MAkBw4rBybB5rCyc7KwSQ5McmB/HPj/EeZfKpW4X3cAAAAASUVORK5CYII=">
          <a:extLst>
            <a:ext uri="{FF2B5EF4-FFF2-40B4-BE49-F238E27FC236}">
              <a16:creationId xmlns:a16="http://schemas.microsoft.com/office/drawing/2014/main" id="{88164F46-8938-41E7-A685-0D04DCCC96FE}"/>
            </a:ext>
          </a:extLst>
        </xdr:cNvPr>
        <xdr:cNvSpPr>
          <a:spLocks noChangeAspect="1" noChangeArrowheads="1"/>
        </xdr:cNvSpPr>
      </xdr:nvSpPr>
      <xdr:spPr bwMode="auto">
        <a:xfrm>
          <a:off x="762000" y="9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xdr:row>
      <xdr:rowOff>0</xdr:rowOff>
    </xdr:from>
    <xdr:ext cx="304800" cy="304800"/>
    <xdr:sp macro="" textlink="">
      <xdr:nvSpPr>
        <xdr:cNvPr id="9" name="AutoShape 2" descr="data:image/png;base64,iVBORw0KGgoAAAANSUhEUgAAARsAAAAzCAYAAACnpazOAAAAAXNSR0IArs4c6QAAIABJREFUeF7tnQmYnVWZ53/f3Zfaq1JVqUoq+wYJISEsYUdkVxDBBVzAwban0elneny0nRl8ZmnbbnVs3FpRW0UREFQQBFRkh7AlkEAIIWQhqSS1p+pW1d23b57/ufdUKkUlKUzCIvXlual7v+Wc97znvP/znnc5n+O6rsvkMcmBSQ5McuAIc8CZBJsjzOHJ4ic5MMkBw4E3GWysEuUcZvYfqXIPM5mTxU1y4F3MgTcHbFxw3aKgDRwBTfmj8wby9u0Be4fOmuvFnP4b000OOF7AY4rUfa67t6DRRbqlUkq1Oi6llaOeO9yg9y4eSZNNn+TAQTjwJoGNxF0CLoAoUWR+FXO4pKEwBPkeyO3ELXRCoRun0Af5fpxiGtwMOPl9muKagvzgCeJ6KsBbi+NtBG8zeKeCvw289eCJ4npCJXCxiOPqaWcSbCbFY5IDbyIHjgjYGGAZWdlIxEs/iu4wTrYTslsh9ypkN0N2E+R24RSHKLo5cAs4RQFLAdyi0UT2akTesmaUlxpTUnZcBxcPOB7w6LoP0F8/CHz8syE4H/wLITgb/DPB11S6biCnBFuv163exF6YrGqSA+8CDhx2sCktZ0oCLCxwpLUIUDLPQmo95DZBfjcU4uCmcdw0LkWK3kocX5sBAsfbjONpAG8VridqgMFxfLgEDNiUNKICrpszzzvFJBT24BZ7odAF+S6cXLcp38UHThA8YfA1lDSewAIILsMNHY/jn47jBIVZJUwz2s9egCyNgcnl1rtAFiabeIQ5cATAxqVYkAazGTf1GKSewMm8Ark94CZLguutAX8rBBfiBI7CDcwFbxOOpxJXoOCEcKR5GC3FU9Y9ypYcY6AxkGb+ORRxZA9y87habmlZVkxAYRAn326Azs2UtSgt0YpJA0CmLl8zhJfhhE+D0AkGiAQ8JVvO6IiASbA5wuNwsvh3AQcOCWys4dXO/m6uA1LPQOLPuOnHcbI9UBwqAUxgFoSOg+BSCCyG4CzwVuA4EQMudlkzokXsNbCUu2GswI9YgUrlG2ywACGdSgCUBTeFW9Z8nMwW3MxLuJm15uPJ95XtPnUQmoMbORUi5+EEl+AYjapcdbnY0T6vEiBNgtC7QEYmm3iYOHBIYFOUbqElU6EbN/4HiP8BJ73OGHtd4jgy1EZOh8hZYDQYLVkqcZwwrkdLI8/rBPb14ju+W3s00JUsL3uPffUS4woz9h/IUjTAM4CT24GTegJSD+OmN+AUEuBEcAMzIHoaRC/EDa0oGZ4NlWZRWNamrCdrEmwO0zicLOZdwIFDAxuBSvIJnPgdkFoD0mxk2A3MNADjRt+LE1gEvsaSIMv2YkS3tAxy3hT3szScIkUZkcvQZtzwMkYXY8YDRuZ5nORDkHwMtzAATlXJkBw9C7fiEgiVNJ0R2mU3su77d8EgmWziJAcOBwcmDDbSYOzCxZEHKP0sDN8O8fsg116yxwSPhorzIHIOTnAReBpxPcGy16dkZSlJfMlbZQW27BSXL5xsNkMiHieTyeL1eamorCQYCOGRFjQSUFMkX8iTTCZJDA+bGJ5wNEI0WkEgIGNv2c1d1kWk2dgonbGRODI0U4wb7Yzk0xTjv4Pkkzi5GPiqcMNLoPKDONGLwD+93BbrNj+8ms14mSNHIhZodD3jlW+vj722P/oOVt54A/WNPLM/eg6HAEyW8eZx4A2AjRZNDuQHcRN34wzeCOn1uMV+HF89RC+Bqg9A8JhSvIsTKDuWRzemBDZa1RQKBXKFLMVMmuHBfgYG+kgnE3jyWfp6u0llctQ3NDF1aiNFT4RoRR11U6bgDfjo6+8jN9TDcG8Hu7bvIjHQR/3URsKVVRSdIOHqOpqmtlJRVYMvEMLn05JtjAHGxNlYK4++FHGLCdx8O07iYYjfCek1UMyArwWiZ0P1JyG4HDwR82wJLN/Ykc+XQDKXyxke6CNh8vv9VFRUEAwKnIWrpbKPJNhks1kSicQIDT6fz9AgWsar20w45VS6YrFIPB5naGgIr9dLTU0NoVAItU+HytJ5e9hn9Vf36HnVo3tGt1HXM5kMg4ODhkdVVVWGJt1zJHjxxnpv8u5D4cAbABsXV0uO+F0Q+3EpRsbNQ2gx1HwCJ/xe3MBss1waL2CuZL91yeUy5HM50sk4HTu3EuvupK+ni/6BfrK5HPlEkm07d9Hb309LbTWnLV5OMJmncdZc5p5+BsGmJrZ37GT7c4+yZfUqNm7eTs9QgtaGKUyprSZSU0XNtOnUVFdSV99IY+tMprRMJxCK4jfAIwEYP4JYiy3R6Bb2QGYdztBduIl7IN9hbDeEV+JUXwORU3E8NWWb0xtjv8Clt7eXhx56iFgsxqxZs4hEIrz22mtG8JYsWcK8efPMuSMlXBYw0uk0W7Zs4cknnzTgcMoppzBz5szXAd5owLDf1Y7du3ebZwU4p59+Os3NzWzdutUAidpQW1u7D9jovEBk27ZtBkjmzp3LlClT9mGgaBMYr169mrVr13LiiSeybNkywuHwG2P05N1vOw6MCzYaFCMDzCnF3rqKjxm8DQZ/iZvbhuN4cSsuwKm6CiKnlYTRRumO2GWs9uBSyBcZTgyQje0hsaePnp5uuttfo72jg6LfT8HjpaOjk3AxT/vuDnZ3dhLxemlpbSOQSrJs0VG85+JLaVyyjM7BOHfc/FOeuu9OCkNDxF0fbQ11BCJhnOpqFsydTSaVIJhK09LQQPOCBbTMmkXN1JmEaxvxR6L4vL5RdpeSDal0lL1Mbhryu3CH78Qd/g2kXzLC74aOw6m5Bid6oYlQLi0BS/+XlJEDazsSJgnct7/9bfr6+rjooouMkD788MNGCFeuXMl73/teI/z9/f1Ge5C2I6EUAOmcQEp9JIHVfTpvNSZ9nzp1qjknoR0YGDD1SYtQGdJArOaiMl555RV++MMfUllZyac+9SnznMCjurra3Ku69Ly+63lpQypT93R2dvL444+b3x/5yEcMcL744ot4PB6WLl1qytQ1fVKplKFV17q6uoyGdPTRRxutZc+ePaadOqc6BFJPPPEE9957L+95z3s488wzTVmTxzubA+ODjTGglgTHJY9T7Mbt/xYM/QYn247jCUD1xyiaZcVxeDyRMVzYK3Cyp6QTQwx27aS3azfZ+DDDw0N09MeIyd7i8eAJBEhkcnR2dlFIxNnZ2UlPbACPz4Pr9ZFNppjTMp2zzj6fE95zIT2xGL/82Q1seOx+pkUCxDN5qoIBwjW1VDY3M6+1maILw/2DBLw+ps+cRuuUamrq6qmc0kJl83RqmqcTDEeNLWhfl/ZowHBx8/K03WtAltRqQNrc8VBzFU7FJbjehhFf2ETd4QKBb3zjG3R3dxtNZnh42AjbwoULWbFiBQ0NDQZ4pDls2rSJnp4eI8gnn3wy69evZ926dUZz0H2a/QUaKkfaxquvvmoE/YwzzjDlbt682QDKrl27mDZtGuecc44Rcnvo/u9+97sGTD7+8Y+b5yXoxx13nBFyaRhPP/200TBEn+jR0qu+vt4AyCOPPGKWPR/+8IcNcPz5z38mGo0aWgUqor2trc0Ao0BLYLVjxw5T/cUXX2zu3bBhAzt37jS0trS0GBrFj7vvvpvTTjvNaE1aTk0e72wO7AdsCiOGULcwCLHvwuBNkNkC3ihOxUW4tf8FQseWAvBGaTJiRz5fJJUcomP3Tgb29NDTsYudWzZRX1NBbU0DOcdLXyJJtgC1U5qprKkxBuHe7h6CgQA7OnazcfNGurp2EU8nSA0miIYitEyfRfO0OTj5DBvWP0fPjm00hkMEKqKceOLJtExrIxgO0dbSQi6bpaOji1Q6RV1dFXXRMJ5cioH+PaTSWdqmTmfqnAU0zJxL1ZQm/P6SjWlsbqbxmue7cBN/gNgPcNIv4uDDjZ6BW/MZnMhZxp0/kvY1geROCeu//uu/mhlf4CINR4ImgT7//PONYN5zzz1mptdHS5NAIGCEU5qDAOb9738/CxYs4Ec/+pERYgGFbCY33XSTWQpJO9LSTMKu46WXXjJgJA1EIGIP1fu9733PaDLXXHONAaabb77ZLF2uvPJKs0wSLRJ4aR0CntbWVk444QSj6emaQFPlCvzuuusuAyjHHnsszzzzjKH/Yx/7mClf4Cd6HnjgAdP2yy67zGhfAhuBlwBWGtPZZ59tfv/ud78z9YreSbB5ZwONmcLH28+maGJSHCjEIPko9P4PyG4xKQOET8Bt+gYEjsZRMN7I0qO0lMjmsvT2dLN98wY2rH+R5FCckN+PL+Bn+qw2wtEKgqEQkcogQV+eUDhEqLIRx1tNJpUjEAoRTybp6u5kw4b13HHPb9m9fTuegovX56eAg7/o0tg0hdlz5jJv9lza2may6OjFVFdVG8+UvFKyC8WHOkklOsllEuRSAsA0nTs76dzaTiGZwfX5aGiZyrwlxzLn2BXU1je+zmBZLBtE3XwnyDDeL8DZgKtUiujZOHVfgNCyEm/GAauxQ0QCL+H82c9+ZpZE0kAkvBI4zfiyY2gZIZuOljtNTU1mmSGhldBJAxAgaMafP38+v/3tb81SR4IrMLj11lsNMEnzkQYkDUHLNGkZqvvCCy/k1FNPNWULLGSz+fd//3cjzNdee60Bvttuu80sd7SkE00vvPCCAcXZs2eb7wIN0SwAEYipDmkjdXV1hm6BzfLly42W1NHRYbQkAaCWaAIZaU4q46STTqK9vZ2NGzca4JSmJOCUZiYeCJT0Xe3W0vBI2bDe+WL8zmjBuGBTcnMrteh5nL7/jpN4HIpp3PDxUPdfofKysrdpdC5RqcGZbIb+gT3s6eogOThMvrML78Ag0Zpq6pccg6+uFn+oSMifxCkMk0114PFXEYjOw+NvwPF4S9tRuA67Ozv4zg3f5elVjzPcL4EDN+AjF09y0oqVvP/iS1lx/AlmEIcrogQDQbweD47HY+Jo0sObyCa3AwGKxTAFT5RsJsjgrgE61jxHbGc7vppKGo9ZQttxJzClaSp+n2+Md0ReOB1FEOD0f7fk8s/uBn8TTs1ncKuuhMAMk2JxMP+UtBaBh4RYs7rARIIrAZUmItuLliMSOn1X23QIKDTba8kicJENQwChsnROyw8thSS8KktlSEuQFqXvWmrpo/tUnwRXoCdAev75580S6YILLjB1iQ7VYZ8TMAhYJPACBD1n6dRf1S/aBFAyfss2o3stsKrNel4067sATfcKnMQDga7aKZDUdd0nMBRA6vv06dNHyn9niNUkleNxYD9go+TrHmOjkVbjuIPgqcetvgq37gs43iljXLN7RaxkuMySS6YIBIMUBgZIbN1Grq+L0II81LfhDbURDAYoZjpID28nk4V0vppU1mvynIrFLB7HSyab5/FnV/PA40+xq303+WyeglugNlrJ8vmLOHPlSSxaOp+BeIx8IWcGazgSIRKJUhGN4KULjzNMMNJKINxGIu2SiHdSjHXgtudxCiF8zVMJtDQTrKokHKnEMwZsSgGBwj4HR+kPqadh4Ns4ww8Y+42rpWTDl3AiZ5vtLA4GNuKPwMDAV7FoNBYJp4Tf/tZ3CaOEVX/lpZJQm2htGakVN1Q24uua9S6pHOtats/ZMvRbZeh53afnJfTSPHSPQEgakMozYQm53AhtFqj0nD66LoDRvfptXdmWPp0fXb/utfVa4LQub9seywfVpfJHn9e9VhM7UtrNaJ5a/h8IMuwSd3Q/WJrtc4eTVtvH4o3qtMb2icLa2yFWaXywUQsSD0D/93CH7zV7yTgV5+LWfg43en4p8rfstdmbJb232YVcjkxPD7m+PRRSGRyfH39lCjf0dYaTWTK5lXgDJ+D6a6ivcowhdP2GdgaH0lRGHOrrKqmoqCSeyPD06nVs2dpO3+AwBHy0Tm1mTlsbU6siTG+uo3VGK4PxJMlkgmw2Yf4ODmYJhQIsXNBE6/RmkukIgwMp4rG1hPyrmDIlT2X4CnIDs3AzATzBIN6KKOGWFrxjXc6Kv7Fgo7BEpTsMfAdn4Mel/Xe0V47ApvrqUnqG2dDrwIc6XhqCtBAJvI03sbE30gJmzJjxhu0Ub2RAacBKQ9GyTMsv1TdaOMYKjgVH+4wARuCuvzLyyggszeqN0HAwPtnrtkz9lrYmrVA8mzNnzggITaSs0eWMbqv4Ls+aln2yex1zzDFGozpQUKPCBtR/WoZKO5WBXl7D0XWMpUmgK3Dfvn27oVs8E8jbyeZAbVB/SYvVslU8kG1P51S/+kA2toOBo67bNolOAZeWwOo/66GcCB8Pds/+xsD+wUbep76vm+0aTDhf4z9BzTWl7Oy9G0iU7RSjvU9QLBTIDsVIvvIqqfZO3GAe/9FpAqHvQH4HqaFWdu5ewlMblzF7xmxCgQQbN+9i3YYkwaCf6a1VVFeE6R9M8MrLr5AcyJAjS2VNjqWz66isrSOZq8LxVVJbW2FmUbdYJJlK0tkVo7NrmOZ6WLqwgWCkite6hqj0bmZB27PMmvUaVQ3NZPgY+c2zcHs8+Kpric6fR2RaK55gYMwgG511VUqyQN6pgRsg8ShFN45T9QGcmr/DCa8EbeR1gEMdrEEjV7eWCfIQ6aM4Ei0pJMyayWXzkPAKlOxMr2WN2qpBa2c4q7loGWIDAiU8ukeDUeckQDqn8kcH08lDpcEqoFm0aNGI+1z3igbRpOcNf13XLJEee+wxYzOSd0x2IS23dFjvmNVCVIY+GsT6iB6rLVlNSec10O3yyQYY6rxti22r1Tysh028kC1IgirB10f3qH5d0yHeWY1Qv9Ueuyy1mqTKV5mymcnYraXppz/9aQMg0kB1XeWKJj1reaH6tPyUjUy8+8QnPmH4bAM2bUiCbYfq1zMCi5///OdGixRgCDAtbSpbdYpmlSW+6BANaov6SzY6gdUPfvADc07eQrXlvPPOM32rc/rou+WFxoh4q3aIB+K5bGdyNsi7KPuflqr2GbVTdeqjduh+PW8DNnXejkXRq37VId6pvSpnvCDM/cTZpKD3Opz+7wE5ip4KnKk/wpGtRrvjmaPksSoZRUeDTdne4xbJ9Q+Q6+knm3mJTOA/SOV24SnmySSqeGlLKz+7o5V6fCyf65B2PNz3vJdIdR3L5mWoCidp73XoixVJJnxkM/1UFXcwPzSIpz7CjsxsBrNTqYp4iEZzTGv0QtHDlvY8W9pzzG/NMzM4TE9vlk0pP8ctiXHead3MmZ3AF1bEcBWh/KX4iyvwVTUSaGrCF9bWFuNkl++T5engan+e2I04sV+UdhYMHo1Tey1UXo7j2zdIbSzuaGA/++yz/PrXvzYdfMkllxjjqV2OaBDoHh0Sbgsams00CKSFyMYhbVA2Dw0egZcMqosXLzaDSIAl4dBgtbExFhQ08KRN6ZoGhWZnzcoCHJWpgaMBpDo0eHRN9hfRJ3CUa1t2Hs3IEhSVp8EoYFS9EhKBgJ6XMVl0qQwJiARN9ErQ1DYJn8pobGw0XirRowFt26p6pW2IdrVd9WgwS7NRGXKvqxy1x4KbnlWbxRvRK2+bvosuGaHFIx0CBdmm9LzKlCdMcT0CGRnKNQ6k9dllnWjQs+KTaFG7FYageCmVK0+eaNAzKlN0iH+KE7IAp7JEzz//8z8bcJZHUf2rcsQzaTqiQ8B3/PHHm/EhPuqc2q5+vvPOO027ZMSXlvSnP/3JtO2Tn/yk4ZXutwAg0JFXULSqraJJ16038le/+pXpkw9+8INmwlP/6VnFfqkuganapOu6T+Ak0LFjTWAmzUjjVROQ+COt0AZzjpWl8cEmux36voyjID5vEYJHwZTrIXyGAtHL8jNqh7t9BFTuWt2ydxvQQuYRMv1XkojlSCcq2bpjJg+vOZonng9Q3d/DSa1xiIT53dYWKhtb+PA5KRa39dO+K8vWHi+JnALhYsS7OgjGeihG/VC3gHDDXKqr/DT6ejl6TpjBdJgHninw1AtpjmlKMCPdTU9fkW2V05g63eXiszo4bmknFVXdBIMxArVfxhv+OI5TX27TeCHxtj2lW8yMmB+AoZtx+q/HLWwD31Sj2VB9DY6v5YCajTr7wQcfNDOUVF+5ha3B1j4olV4DX8Bx1FFHGWHRYJErWR4hdfKaNWuMsGkwCQA0AD/wgQ8Yw7IGhWYxDULdr4GgejWAtUST98caZFWmBrrAR4AgD5SMvSpfQCQNSx4zCbcEVPeIFg06DUT9FkDIM/byyy+bmf9v/uZvDAD88pe/NCAkQZAASVAErPKI6V7NyhJI0am65PFSWwUmAiUJpDxSAiXxSgIhYZDHS/TI/S7PltokPgkQn3vuORMqoDaJRvFG9UmQxQsLkLpHPJYgvu997zPtUFyP6Ln00ktNOeoHu5xVmyVIolFgJv6Kj9/61reMB/GKK64wYC1eSwBVvvrvq1/9qgFme6icf/mXfzEAJbBRu7///e/z0Y9+1Hj0xBOFLyjsQPUIiCT4uiZguv322w2oCGzU59JwdP66667j+uuvNzwSr2xQqMIRBEriqcaunvvc5z5n+vWOO+4wdH7oQx8yfaCYKYHh1772NcNnaW2qS95KTTB6VrRIixMv1afikbSc++67z/BB4RnikbXfjRaGccEmE19Dqvvr5AbuxvGG8FecRmTqdfiiK0zk8IEPm24p11Epw7uQvZf84DV40oN4An6efG4BP7ntRF7b6TAz18uJ09IUolXcvbWRtBPl1OP9rDwqTYUzQGdsmES2j8FEls5uPz0d0L2nj9qqEDNmtTK1rZ6FNQUqaqp5eVeIh1cX2NmR5dRZcWa5MXb3OLxYbCAf9PGpy17i/NM3Egr14Xq8eCr/N97Qx3E8TaM0moOZeGXYzVLsvx06v4Kb2QyeSjxT/jOeps/iBJSsuf9DgqMOlmajwSihUJCdBrlARB8JqjpewKGOUyeqUyVkEhppLQIDqc7nnnsuv/nNb3j00UfNbw0oqdsCAs04EkoNIAs2GiQSMA1CzWSKi5F7WYNTSyoNat2jQa6BJqGQq1wzvrQP0WGXKwKfp556ypxTqoOeV92XX365AQgJr2wfWpZIEDWTCljlptd9GsDSKgQKih0SL1SfaBGA6K8AQfdIMAUUqkPlaIBLYFatWmXuFZCqrSpHHwmcaNByVVqHQFnagTWUCyhUjgRVgq6+kMCIt/LKiTbVpTqlmUkrkaYlsFRfib8CdcU56Zy0BWkC4oXAWn8FLF/5ylcMaFpDvkBNmo3aqXrVx1//+tcN/eKztBgJtQBAGoLaorKkXQgQFHuken/84x8bQBBQCQC++MUvmtgt8UBxSqpTNKofBZx2QhA4KVJccViKmRL/FKMlkNL40iT4pS99yUw+f/jDH8xYFaDqr8aKyvzyl79saPnmN79pAEdjxqa8SCvSOJww2LzWvo4nVt/Kxi1PEApUMqdtOWec/Alamubj0T6/BzwENuV0h6IytV0KuXsoxD5NZk+WSE2RV9pncOtdJ7BqdZRlw7tY3jCI29TAi8GjGKSaioowzfVeGqqzuI529xskl86Q2FMgvitBbKgLTzRKVVMzNQ211FZXks4H6dwDXX0F3HyOY8KbmNq7i1d3+Xm40EzDTB+fvHwtJy3ejK8QR3ZdX83/Kmk2nqaRNIOJeBAUh5TZ8DuSD36FYv8W8EcIr7iG8Mq/w1s97SD8wQwSDWSppgIEDV7r7pVASJCs6qu/EiZra9EAlJoudV3ahARBgqO1twaMNTJLQKVGa+Cr4zVgVa/q0TnNtnpOs5u0GWkJEgTda9fs0i4EdAIau4wS3TaFwtpLRL8EUc8LoDQj65rq1DUJkui95ZZbjMDLVqHBrI+eU9tsvI7aquf1Udsl9KJJYCGgEkhJqAUKAmnxTzO3hFl1WXuCNCqdt1qOeDU6MFDgIiEUIIgf4pc0BbVZGowOCbX4KRpFjzWCqy7xVryQJiKaxXtpKeobaWc6RJsEX8sh8UPPSKP7yU9+YiYRgbL6RJqu6NZzarPaKDuQQEyThOgUjep78VRLOmlr4psAQ8+KpxoD6gO1QROG+lETl3igduic2iReShNUezVJabIRL3Xv73//e1O3xqCua0KRpqf+03hROwRUolUTps7peQG76lA5mjTsKuCgms3aV3dw/e2PcN9j602+0cnHzOQfrzyH5fOm4fWW9oXZ/7EXbJyixyg3bv5B8gOfIL4rR6QmS+dwPX9etZQnn5vGvL5B5iZ2EmyoYvDk84hXzMXjjZh4F7/fSyjgIxDywI5XKa57hkLPDjJBl+iK04ksXEHOCRBPOaQzeXL5fMm9mx1iypY/Et68iW2JCtbVt9IyN8/7zlnNguaduPECwYY8gYb/g8csoxoOsIx6fUsFZkP3382eH36T/K7teKsqqb7sKqo/dDX+pgMvo0aXpo7UwNGgtMY5DRQNXg0Um1WtNqmT1cH6q/MapBJWDQpdl3agw4KNdTVL6FSW6tAMqOckWBIYm/ogoNHMrAGjwa0ydI+E02oDEnidt/RKKKzxUHSpPJuLpXJEm/WyiS7N0NJ0JLhStWWnkfBohtShZyWolj61S+XrvLUL6V6VLaHVYbPkbbqH7hP/RI/o1XlbnkB2tLFW/FZZ0ixUh+WJNB/VY3PE1F4bU2RBSXXrnPpBtOgZW7buFy/s79FGaWmGsmMJMCTw+ogO2VIEfvqu+61bWzSrLPWJ2mKXvmqn+Ks22jAK2z4Bhu61faPyNDZGx1uZEJFyYqto0W+1Tc8IoC1gq//sZCceiV+iR3Xpo7bagFPx3PJaY268SXvcZdSO7hjX/eQRbrt7LcVwkEWzG7j+s+dw5tIZ+A4KNuV3RFmbjYlEXk2u/2oSu3vxeXP0pSp46uVZ/OHRxYSSBdriu2iq9BI67RTy9afgDzUSDnkJB72EQ36CkQDJx+5l+K6bKaRiDFX5aDzlPKaccAG52lbS6SKJdJ5UpkguE4fkNjJP38NQRyednjp6I9UsWBTj/FPWMau6GzflEGoDzAxjAAAWQElEQVR1CTR+A2/wQ8aDVE6lnNC2EYXBGIO//x17fvh9ch0dBJqbqb3yE1R/6KP4GqUlvb0P61nSDKpDM+/Y7OtDacHYXRM1KKW5aDknsFmx4nhqa2tGtOQJZHgcCjlv+bPWkyZgE+CI13aZ+JYT9yYSMC7YpDJZrvvpw3zv1qfIebxUhH386IsXc9lpC/H7yi8/KSdqjpfoXPKz242yHNz8JvLx6yjEVjHcnidb8NOeruGfbjidPf1RFjm7WRrto35uE+6SS6B+ntkEKxwOEAlJPQ4zsGkd7U8+QHKwl0hVkKbGFmpmLsWdcQypPCRTBdJ5ZV924N3xKLE1q9nY7+Pl/HTckJdPX/Eix7e1U+kbJlSbI9jYQKDm/+EJnmsijEtg8/oX141+LY1525QDmde2MnTn7Qzddgv5/n6CRx1NzZVXUXnuBfhqSyr0gXW/vewxb3UY0asO9uThuW4DC/VXs5pmtMN5jAUbzYgl1ytmZizNrPL8lXdPHGMmG3n7/Kjzpcz6kW3WDie5b0lZtjV214ASz+wOkG8JSYdYaen1A8Y/bfbGKzmQ9ond2t+7vr9z5zN87eZVdPbFcXN5/u/fnsOnLzqWprrSfjWjt1I4mJ2jWOyhkLkVJ/kd+rf0kx6soC9bwe0PL+GB1a1M6R/mbM9rzKtIkD3rDLZOaaM3WI+/tg1ftJJwMEQ2PUR8TztOvJfGaCUF10faVwV1LeSKkMm71BSGmNW5jpon7mfPtj08lG7jlcoWFi4c5qqLnmdaJEakYpDa2S6BylPxRr4E/uWlrTFcAUl5N8BRbC/tcVN+P5WAQWE2jz5E7JabSD35BG4mScUF76fmiquIHHMsnnJ6wf56znWzuHm9cqYffR+1fddBo48PcTS8Yx4fgRUpxUWHWCJIz3CYVLa8Z/XBbfhv77bKLlbMUZlPES1m8Jj0IBtG8pdtyvZWN9gYTwpFfPX1hKa24vUH8Rh52YsV+90865F1O/jenau569EN5AsF3nviPD576fFcdOI8/F6PCfQzWDyyH++BmpulmH+FQvzz5BJP098RYcfW6ezoreaeJ2bS3l7B3EwfZ+V3EJkbZk19kGfDdfRULSBTMw/XHyWUjjO1kGB+XdjYjTYUa9jqVptO8heGqQnkWZHcwimbnqLi+W2sTTewxtdCoNXDqct7WDy9m9kzu2ia1k2krhVP5L/hCb4fx9NYItyoGK93fdsNtcxWqEoxSCUZ+MVPid16E/nOTjzRMPXX/j3Vl34YX/2UUl7WAQ63MEQx8yJO5mXz5glrTC8Ptbd6zLwt6t8LNi7pnJfNXXWsbW+kLx7Si3vMIH6nHkaTcV0ac3HmZnppy8WQbdMOwdLuAe/EBroUM3kCRy0kuvIUItE6HE8pvcYqJvuJIHbZE0vz68de5n/e8CdiyTzVYT9XvW8Z/3jFKTTV6PUre7etPBhzzODR+5pSN1PM/YRMYj393VVs3drCixsb2byrmmTMoSGZpIoUqboAvTUeuj0ur+UbSRDFn8nS4PXSNr2NUNDHqxk/290wgaDLdE8frbkUTd2d1OzcBYkinYFaClU+prfEWTy/j7lzFK3bQ0VNvQEZT/jvwTt7344dBzhNBrz0eu17ox0G166h/xc/Jf7wA4YFwWOOpe4zn6XipFPxhMMHHSZ7NZs9pVyrcZYGpYCB0jGRYTd22TJWEMcra/S5fWOkDyzGE6FndAkTqWd0mXuXFxqo0mw8DCTC9A5XkM4r9+tgo+2dAUMRN0ddMUW1EpxHrxRGLavfGS0pz9X6U3ChphpvUyO+QBCPeVPt3lbsB2xKW0ys29LNl378II+t3UF6MMnypW38w4dP4vLTFxH021fhHhyJzVbpepVuYYhC5ue42V9SzGoTJi+7dlfxWnstm7fVsXl7FbGYQySQZsGsFNNmFnl6p8srfRG6ik1QOY3WxhaCPpfhoV34Ch3MnZJg+ZQEw9vTbNvsoTsWwef1M3NahgVzhpg7aw9tbf3U1ycJBOtwAu/HCV2Fx7d01BYZ++/WUsKdwLJAobebgZ/9hOE/3kOuczd+ud4/fjXRiy4hMLWllMR5kBEyOnemFPu4V9TNLDDyEj6jNh60vFIRr4cLG0VqvULyKoxO7Bwb9W3D+k2ezijtbGzu28Hatw/QjKHLRgjrHp/fj2c/+yzvwxdrPS4nn6oNOmyipwHkcnKq/W55YvN/bOLi6D2R36ggWx7rr+WVeDuWj2PLPZiJ4Y3S8U6+fz9Z36U4GSVNPv5iO1+84QE27+jB4/Vw/FHT+ebnzmXxzEbCAWUr77U67H8glsCm9DK5PgrZBylkfgV5va9pkNhgiE2bG1n7YgM7uz1Ma+xh+VEx2qYH6c818FJsOk91zmBjRz1uzCWSGGRKVZxj5w9wylGdTKvsor9vmBdeibBxWyPFQphlC+MsXdxDc8sAgbAHrzMLJ3hh6eNbhIN98+X+9ICSXqH9bDT48z3dJB68n9gtPye96WV8VTVETjmT+r+9luDCo2T5nNDLXSQsck0qolNuU7vBuI1dUUyLXIcTSc6zlI8FG7lSFUQnwFH8h1zYChZTEJ/KV1SsdTnb9AXFYsjVqWAw1S3PiYRJ7uk3mqS3P/BT/Wq33OmK5bA0HCjhUW5YuVfl0VK5Ahkd1j2veCG7IfposBEgyGWs2Bd9V3DeoXjcLMjIPS9eCsC0H4/NX1LdolWuZx2jN2p/JwPE4aR9v5tnmY51HBLpHN/67Wpu+tM6tmzrIVwR4dyTZvMPl5/EsrnNREP+va94KVP2+r147a78Elttw5kxYf6F7GMUUi8THxpE+XyJeBGPb5iaqhSRCj+eQDUVoQrIb6JrIMFDr87jllXLWNrRzkp3J4uWeWl7XyPFatmEYqSSSeLDCriqwO8LUllVpKI6QDA6A3/gdBy/3v9Us3ev5DE+19FeNPviO0Fkvn8PyYcfInbTjaQ3vwxeh+jKU6m94irCx59kAgxHPEoH8eNKSCQACgGXG1SRt4pxUHCYrilgSudsYqbdykGCKaG0yZQSOt2vQS9h03Wb7CigkVtb5xSIphgIRYMqtF+7ASrxTkJikzcViKcoZN2v7T1VtoK1BEwK2FLMiABSdYsG/dbHJvip20WDQGTsGxUEeHpOgKE2KqJXAXaKKtYz8lLZWBUb32K9YwJgRagqRkf3qS02VUBttBt8KWpWbbfJhirH5lCp3apb7VJci2hRW2yc0GiwF63ip42QVh+Ix6JPZeq3+KJgNpWpSFudExgr7kT1K8hOPFBwm0IKLN9sDI0mkrFvlDicAv12LmtcsCkYLcQ1r3UT43sG0/zb7U9x6wPr2d01jOvz8slzF3P1+ceyYsFU454ub4s+YhA6mPpoVWXX7SKf6SCTHiKb1f4tGcIhF39Q7/2OQv5V3MwNePLree7Fmfzbd4/nPTt3MndwB5HZM2m58nKmXLCCYE2SQm7A7IGTywbxeH0EQ2H8Qe0C2IKDhHXsK7z31cUKylYtr6DN/ssKZNN+PA/ez9Advybz0osU3QLh5SuouewjVJx5No4CmLTPjE1InUDQiAa8QtQ18yovR7Ogwr01K2q2lFBIC7AbhWugajArNkMRr3rORt5qplWAnATRbkIucJEAShuQUCpBThrFH//4R5OtrVleZVgNQ/UrDF4CpGhR1accH5WpsHqdV/CXzcrW/Up3kHAKOHVeIKBoZmlSOqwGp/rVLrm/bX6XNupSfo0EUaCoaypLAq3IVtWr8SOg+cUvfmGuiy7lgtlgNhtkpnrEA/FL5elePStAE1+U+yUAUCCh2m4joAUgAigBqmhW5K2iZPWsAEhl6ZrdEEwAoS1KVb9yhhTarzaofgGSon3VJ4r21T3qQ9WvwElF4oqH4ttZZ501EkD3dgaGI0HbAbYFLdl2SnEADq91xbj5wfXc+Pvn2dGnmaHIBSfO4z9ddCynHdNGfUUIr9danse8k2kcQ6fx7MiOY7fSHGN2MIbCQh/FzPXkU/dQyA7y5PNtfPVbS/hAqp/Fhd14Ax7qjjuO2ddeS3TWzJGlzHiMsm9AKF0bE69Rxpyidkkv6eK42hKhu5PhP97L8L13k331FRzFhyxdTvVHPkbk9DPxVGoT7mIZbMoxOhMEG214rmhNCZaN4lSek0K9taSRkGm5oxlSAqnBqhB3aQcKkFOou4RWmoLN4dGSR6H8Enrlp2iga9sEDXCb66L6FC0sEFBZmmkVQax7BUDKwRF4KAFS6QESIL1BQbQoIdNqKRJUHRJazfYCHYXMiy4JrIBSQi5aJYhaNuke5R9pxledqkPCLIAVDwSIolWal7Qb5X8pl0ftuvrqq80Sb2wUsNIZlOCpe5Q/JcBQHQJmaYgCDQGOypQmKXqU5KiJRPWrD0SLAEN5XmqzQEVlCkj0nGiUhqScKbVDyZ3aauPzn/+8WaKpPvFDvNM1tV/tEL26TzSrX9T+z3zmM6aPBfTvtuMANhs76xtno/EM7+ob5u6nXuU/7lrDph19pNI5Fs5q5JMXLOWC4+cyp6WWaLj8Qriy3I4W69evzcs5VCOGnzF+FTeHyy6y8T8z0LOKh1fFueHG6ZyaHeS0+WFmnbyUqaeeRmTGDDzBcpCYMaru9YGMZ0cqb4JhtLHyqzlLb5IwjqcCxcFBMhs2MHT/70k8/BD5ni48dXVEjltJ9RUfI7J8BZ5wpPz2qb0tPJg2p8ElrUEah5LbJAjagkCDWYNSM5/ylLR8UDKellcSBAmOhEmztVR4gYSEWqCiJYbASCCiGVkzrrQOCYlASAmdAglpDapDwiJhkrahXBoJtZ7VjCy6lDkuLeP+++83yy9pLAIb5UhJCxM4yZ6jc1p+qS4BizQD5QFJkAVs0jZUhoRbmpVolfYhoVWZyj+SpiVgU5ulBaidElABnHgiIJAgizbRqPKlbYzetU/aj02DUOa1QFltFpgIjKXtiUeqw2ZlKzFTS0ibG6W2SXPRb2k/SiwUn9VOLWtFl/K6dE0JngI4bRPyhS98wdQjXqgdAnG1T/zTclXP3XjjjUY7tDlcAiT1ja69244Jv6TOaiHxVJo/PrOVG36/lnUbdxNLpqmqCBst56NnH8Vx81uorw4T8MlgajPAS/ErExHG8TtgkE2vbODeP73EM2uGmB7xc/G5Szn+9GMI1VdTFFgVSzam8WJlxpZptSrzCmCFO5ZeiImbSpHt7CC16nES991LauN688ZOf8s0oqefSdUHP0JgwSK82mBrTHTkRAeOtdlI45BACkw000n4NWg16JUwZ/elEUhYVV/LH23boExoPSNh0gwpIdAzEiwJp7QEu5zRdy1NBGTKyxGQCcT0kYah56TRKCFPs7RsNBIcgYSEXnXIIKqPAE9gIGEXUAnkBEgCF9ErLUwzupZ80gpUt7QbgZ7ql4BLu1A5ol/P6Jp4omWfaFb5ow25AkBpBUogFFDbclSnAEofaTP62JwkladyBL4CBfFZSzDVr0RItVO2Fv1VXeKDeCPAFC/VZmVDS1tR/4hX4o/arWtaFmnZq3sFvuofaW8a39JsxD/xXPVLQ7Lv8RIIacKQxmWTNSc6bv4a7ntDYGNWGCbqyGX9lm5ueWg9dz+xifaOIfO63NnTajnvxDlcdMo8Fs+cSkN1hKBPy4uRJ0d0Dsu8iQCQwCGbc0kls+YVvd5wgIpIyLjfXcc1yxipXiXaXv86FuteNvrOXoWtBIXaCDydItfTTWrtauL33Uv6uecoJoZxqioJLllK1UUXG/uMv37KXp3pLwRP6/61O+2p/RrE0jBsEqXdasIafDXL67qe0ZYGsqdIg9AWCwIjO9OrbLv5lU3ELK0KS0Bvr9tEPrsLn4TO7k9s79Nztl59Fy26x9Jmt2qwhlY9p3P2Y/tV1+1ue6LT7nRnyxG9dkmmNgpErAF1tFdLdcseM3oXOHu/6hrdbpuCYe0plhcq19KjNul562kTEFjDsO63LnbrFbSbaIl+W5/lh/ho+8e6xVWXNeKP5pvqEH3Wq/bXACITbcOEwaYksOWwagk4DgPDKZ7csJPbHtrAMxt209EVI1d0aW2u4uwVc7nwpLksntVEfVXYeK38pfjlfawmEwWbEXAaeXqv9cVA4H4i2/bNbSrba4p6lXCOYiJuooBTL6wl/vhDpJ5fQ3FoCCccJTBrFtHTzqD6vIsIzJmHo3dwl/cjtrsTvpGYkwN1iBWqA7mAraZgX3drtwk4kq/pneggGn3f/tpyKGVZwPxLyniznjmc7X6zaH6z65k42IxDmWGw69I/nOTPa3Zw56qNPPvSDnp746SKDnVVIU5e0sZ5J85lxcKptDVWEw36Cfi1SZRiXw5laTUxVpmcDXmL9DaCXJ5iNk1e2wbsbCf19CoSTz9JevOruIm4cWH7te3jyadT8d7zCS1chNe4tQ8XrEyMZntXKaBw7xsV7H64BjLLM+ToJMqJAPcbo2Dy7kkOHD4OHCLYlJMUja0E+ofSPLtxN/c98yqPrG2no1vvLUrhehyaGmtYeVQLx81vYsnsJuZPa6AqGiTo9xnw0dYVexO3Sg0cT3jGht6PKDQj0aom5VS+V1y9/kQaTCZNrqeH7GtbSW/cQHr9C2Reecm8J9yo2HX1BBcsInLCSiJnnEVg9jyz8XkpKujgEdKHrzv2LcmCzYhWNwqcD3TtSNEzWe4kBw6FA4cENmNtIXb+z+TybO4Y5PEXtvPwc9tYt7WLPYMJ0rEsRZ+XyuowrQ1R5rfWsWhWI4tmNjCzqZrqaIhI0E8w4MPv8+L1KOnOGpdLgu83rmZ9SksiV+5qBWIV8hTzOeOydtMZ8n095PTCtq2byW7ZRHZXB/k+vbd7yLwIz6mvxdc8nfCy5UROWklw0WICUxrNa2esIlPO/joU/k4+O8mBSQ6UOXBoYDPe0sruO1JWOTL5Aq91DfLkizt5flMHG3f1srMzRqwvQabgIud23nEJBvxMqamgtT5Cc30lU6orqKsIUBn2Ew758PgCNHjzrHR6qEwM4eTyRnOR3cUdGqQwNEx+oJ98bzf53h4Kg4OQL70MTu9ykmvc19KCv20WgXlzCR27nPDRi/HVN4CntJ/LX+phmhxNkxyY5MDBOXAEwKacK+WOftVLSZALBZeO/iG2dsTYtjvGph09vNy+hy0dA3QPxMllchTyLm5BmkrpdbElzaWA6wSY7xniq4WnmNe3HY/eE6Q8Gb3TSJqKrP/aBEoud3k9IlH8zS0EZs7GP3sO/tkz8bfNJDh1Gt7qGlyvop5LGpIJXjThMkfehnTwLpm8Y5IDf50cOOxgY9k01rYyHvvMjnG5PMlsnv7hNLt6h+joi9PdP0xvLM6e4QzxdI7heJrBbJGZ7jCfzm1iRnKPybAiFDKg4qmuwVNdjbe+Hn9jM/7mZnwNjTi6psxcv/+g+8z8dXbvZKsmOfD24cARA5uJNHEk5K9s053IMyM5FKNvLhuL7F4oJi94DNq9VR6lCbVp8qZJDrwLOPAWg00JFRSUZ7GhZPfd62p2nCLF8oZJivY1l4oWOso7DZnbLdSUrS+2jHJRk2DzLhjNk018W3PgLQWbtzVnJomb5MAkBw4rBybB5rCyc7KwSQ5McmB/HPj/EeZfKpW4X3cAAAAASUVORK5CYII=">
          <a:extLst>
            <a:ext uri="{FF2B5EF4-FFF2-40B4-BE49-F238E27FC236}">
              <a16:creationId xmlns:a16="http://schemas.microsoft.com/office/drawing/2014/main" id="{61BF6F0F-C22F-452B-9175-038F607ACCF8}"/>
            </a:ext>
          </a:extLst>
        </xdr:cNvPr>
        <xdr:cNvSpPr>
          <a:spLocks noChangeAspect="1" noChangeArrowheads="1"/>
        </xdr:cNvSpPr>
      </xdr:nvSpPr>
      <xdr:spPr bwMode="auto">
        <a:xfrm>
          <a:off x="76200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142875</xdr:colOff>
      <xdr:row>8</xdr:row>
      <xdr:rowOff>0</xdr:rowOff>
    </xdr:from>
    <xdr:to>
      <xdr:col>19</xdr:col>
      <xdr:colOff>29197</xdr:colOff>
      <xdr:row>20</xdr:row>
      <xdr:rowOff>27422</xdr:rowOff>
    </xdr:to>
    <xdr:pic>
      <xdr:nvPicPr>
        <xdr:cNvPr id="10" name="Imagen 9">
          <a:extLst>
            <a:ext uri="{FF2B5EF4-FFF2-40B4-BE49-F238E27FC236}">
              <a16:creationId xmlns:a16="http://schemas.microsoft.com/office/drawing/2014/main" id="{3D8DAE7A-A7A7-216A-5881-48B6F85EC8C1}"/>
            </a:ext>
          </a:extLst>
        </xdr:cNvPr>
        <xdr:cNvPicPr>
          <a:picLocks noChangeAspect="1"/>
        </xdr:cNvPicPr>
      </xdr:nvPicPr>
      <xdr:blipFill>
        <a:blip xmlns:r="http://schemas.openxmlformats.org/officeDocument/2006/relationships" r:embed="rId2"/>
        <a:stretch>
          <a:fillRect/>
        </a:stretch>
      </xdr:blipFill>
      <xdr:spPr>
        <a:xfrm>
          <a:off x="16906875" y="2095500"/>
          <a:ext cx="4458322" cy="539190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52152</xdr:colOff>
      <xdr:row>0</xdr:row>
      <xdr:rowOff>8493</xdr:rowOff>
    </xdr:from>
    <xdr:to>
      <xdr:col>1</xdr:col>
      <xdr:colOff>739608</xdr:colOff>
      <xdr:row>0</xdr:row>
      <xdr:rowOff>532368</xdr:rowOff>
    </xdr:to>
    <xdr:pic>
      <xdr:nvPicPr>
        <xdr:cNvPr id="2" name="Imagen 1" descr="Logo CSJ RGB_01">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52" y="8493"/>
          <a:ext cx="144945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52152</xdr:colOff>
      <xdr:row>0</xdr:row>
      <xdr:rowOff>8493</xdr:rowOff>
    </xdr:from>
    <xdr:to>
      <xdr:col>1</xdr:col>
      <xdr:colOff>739608</xdr:colOff>
      <xdr:row>0</xdr:row>
      <xdr:rowOff>532368</xdr:rowOff>
    </xdr:to>
    <xdr:pic>
      <xdr:nvPicPr>
        <xdr:cNvPr id="2" name="Imagen 1" descr="Logo CSJ RGB_01">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52" y="8493"/>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52152</xdr:colOff>
      <xdr:row>0</xdr:row>
      <xdr:rowOff>8493</xdr:rowOff>
    </xdr:from>
    <xdr:to>
      <xdr:col>1</xdr:col>
      <xdr:colOff>739608</xdr:colOff>
      <xdr:row>0</xdr:row>
      <xdr:rowOff>532368</xdr:rowOff>
    </xdr:to>
    <xdr:pic>
      <xdr:nvPicPr>
        <xdr:cNvPr id="2" name="Imagen 1" descr="Logo CSJ RGB_01">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52" y="8493"/>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52152</xdr:colOff>
      <xdr:row>0</xdr:row>
      <xdr:rowOff>8493</xdr:rowOff>
    </xdr:from>
    <xdr:to>
      <xdr:col>1</xdr:col>
      <xdr:colOff>739608</xdr:colOff>
      <xdr:row>0</xdr:row>
      <xdr:rowOff>532368</xdr:rowOff>
    </xdr:to>
    <xdr:pic>
      <xdr:nvPicPr>
        <xdr:cNvPr id="2" name="Imagen 1" descr="Logo CSJ RGB_01">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52" y="8493"/>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52152</xdr:colOff>
      <xdr:row>0</xdr:row>
      <xdr:rowOff>8493</xdr:rowOff>
    </xdr:from>
    <xdr:to>
      <xdr:col>1</xdr:col>
      <xdr:colOff>739608</xdr:colOff>
      <xdr:row>0</xdr:row>
      <xdr:rowOff>532368</xdr:rowOff>
    </xdr:to>
    <xdr:pic>
      <xdr:nvPicPr>
        <xdr:cNvPr id="2" name="Imagen 1" descr="Logo CSJ RGB_01">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52" y="8493"/>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277813</xdr:colOff>
      <xdr:row>44</xdr:row>
      <xdr:rowOff>29765</xdr:rowOff>
    </xdr:from>
    <xdr:to>
      <xdr:col>4</xdr:col>
      <xdr:colOff>307578</xdr:colOff>
      <xdr:row>47</xdr:row>
      <xdr:rowOff>20900</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2"/>
        <a:stretch>
          <a:fillRect/>
        </a:stretch>
      </xdr:blipFill>
      <xdr:spPr>
        <a:xfrm>
          <a:off x="6359922" y="15944453"/>
          <a:ext cx="1270000" cy="46738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463826</xdr:colOff>
      <xdr:row>0</xdr:row>
      <xdr:rowOff>16565</xdr:rowOff>
    </xdr:from>
    <xdr:to>
      <xdr:col>1</xdr:col>
      <xdr:colOff>1151282</xdr:colOff>
      <xdr:row>0</xdr:row>
      <xdr:rowOff>540440</xdr:rowOff>
    </xdr:to>
    <xdr:pic>
      <xdr:nvPicPr>
        <xdr:cNvPr id="2" name="Imagen 1" descr="Logo CSJ RGB_01">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826" y="16565"/>
          <a:ext cx="166853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289892</xdr:colOff>
      <xdr:row>0</xdr:row>
      <xdr:rowOff>0</xdr:rowOff>
    </xdr:from>
    <xdr:to>
      <xdr:col>1</xdr:col>
      <xdr:colOff>977348</xdr:colOff>
      <xdr:row>0</xdr:row>
      <xdr:rowOff>523875</xdr:rowOff>
    </xdr:to>
    <xdr:pic>
      <xdr:nvPicPr>
        <xdr:cNvPr id="2" name="Imagen 1" descr="Logo CSJ RGB_01">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892" y="0"/>
          <a:ext cx="16685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57"/>
  <sheetViews>
    <sheetView topLeftCell="A44" zoomScale="115" zoomScaleNormal="115" zoomScalePageLayoutView="115" workbookViewId="0">
      <selection activeCell="C72" sqref="C71:C72"/>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6</v>
      </c>
      <c r="B5" s="143"/>
      <c r="C5" s="144" t="s">
        <v>7</v>
      </c>
      <c r="D5" s="145"/>
      <c r="E5" s="146" t="s">
        <v>8</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12</v>
      </c>
      <c r="C7" s="21" t="s">
        <v>13</v>
      </c>
      <c r="D7" s="20" t="s">
        <v>14</v>
      </c>
      <c r="E7" s="21" t="s">
        <v>15</v>
      </c>
      <c r="F7" s="20" t="s">
        <v>16</v>
      </c>
      <c r="G7" s="21" t="s">
        <v>17</v>
      </c>
      <c r="H7" s="20" t="s">
        <v>16</v>
      </c>
    </row>
    <row r="8" spans="1:10" ht="48" customHeight="1">
      <c r="A8" s="21" t="s">
        <v>18</v>
      </c>
      <c r="B8" s="148" t="s">
        <v>19</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8.25" customHeight="1">
      <c r="A10" s="148" t="s">
        <v>25</v>
      </c>
      <c r="B10" s="148"/>
      <c r="C10" s="161">
        <v>2020</v>
      </c>
      <c r="D10" s="161">
        <v>17120</v>
      </c>
      <c r="E10" s="163" t="s">
        <v>26</v>
      </c>
      <c r="F10" s="164"/>
      <c r="G10" s="160">
        <v>41702400</v>
      </c>
      <c r="H10" s="160"/>
      <c r="J10" s="1"/>
    </row>
    <row r="11" spans="1:10" s="2" customFormat="1" ht="40.5" customHeight="1">
      <c r="A11" s="148" t="s">
        <v>27</v>
      </c>
      <c r="B11" s="148"/>
      <c r="C11" s="162"/>
      <c r="D11" s="162"/>
      <c r="E11" s="165"/>
      <c r="F11" s="166"/>
      <c r="G11" s="160">
        <v>6454080</v>
      </c>
      <c r="H11" s="160"/>
      <c r="J11" s="1"/>
    </row>
    <row r="12" spans="1:10" s="2" customFormat="1">
      <c r="A12" s="156"/>
      <c r="B12" s="157"/>
      <c r="C12" s="20"/>
      <c r="D12" s="20"/>
      <c r="E12" s="158"/>
      <c r="F12" s="159"/>
      <c r="G12" s="160"/>
      <c r="H12" s="160"/>
      <c r="J12" s="1"/>
    </row>
    <row r="13" spans="1:10" s="2" customFormat="1">
      <c r="A13" s="146"/>
      <c r="B13" s="146"/>
      <c r="C13" s="20"/>
      <c r="D13" s="20"/>
      <c r="E13" s="158"/>
      <c r="F13" s="159"/>
      <c r="G13" s="160"/>
      <c r="H13" s="160"/>
      <c r="J13" s="1"/>
    </row>
    <row r="14" spans="1:10" s="2" customFormat="1">
      <c r="A14" s="146"/>
      <c r="B14" s="146"/>
      <c r="C14" s="20"/>
      <c r="D14" s="20"/>
      <c r="E14" s="158"/>
      <c r="F14" s="159"/>
      <c r="G14" s="160"/>
      <c r="H14" s="160"/>
      <c r="J14" s="1"/>
    </row>
    <row r="15" spans="1:10" s="2" customFormat="1">
      <c r="A15" s="156"/>
      <c r="B15" s="157"/>
      <c r="C15" s="20"/>
      <c r="D15" s="20"/>
      <c r="E15" s="158"/>
      <c r="F15" s="159"/>
      <c r="G15" s="167"/>
      <c r="H15" s="168"/>
      <c r="J15" s="1"/>
    </row>
    <row r="16" spans="1:10" ht="27" customHeight="1">
      <c r="A16" s="3" t="s">
        <v>28</v>
      </c>
      <c r="B16" s="21" t="s">
        <v>29</v>
      </c>
      <c r="C16" s="3" t="s">
        <v>30</v>
      </c>
      <c r="D16" s="21" t="s">
        <v>31</v>
      </c>
      <c r="E16" s="155" t="s">
        <v>32</v>
      </c>
      <c r="F16" s="155"/>
      <c r="G16" s="155" t="s">
        <v>33</v>
      </c>
      <c r="H16" s="155"/>
      <c r="J16" s="9"/>
    </row>
    <row r="17" spans="1:8" ht="28.5" customHeight="1">
      <c r="A17" s="10">
        <v>48156480</v>
      </c>
      <c r="B17" s="10">
        <f>G10+G11</f>
        <v>48156480</v>
      </c>
      <c r="C17" s="22" t="s">
        <v>26</v>
      </c>
      <c r="D17" s="24" t="s">
        <v>34</v>
      </c>
      <c r="E17" s="171" t="s">
        <v>26</v>
      </c>
      <c r="F17" s="171"/>
      <c r="G17" s="171" t="s">
        <v>35</v>
      </c>
      <c r="H17" s="171"/>
    </row>
    <row r="18" spans="1:8" s="2" customFormat="1">
      <c r="A18" s="147" t="s">
        <v>36</v>
      </c>
      <c r="B18" s="147"/>
      <c r="C18" s="147"/>
      <c r="D18" s="147"/>
      <c r="E18" s="147"/>
      <c r="F18" s="147"/>
      <c r="G18" s="147"/>
      <c r="H18" s="147"/>
    </row>
    <row r="19" spans="1:8" ht="19.5" customHeight="1">
      <c r="A19" s="155" t="s">
        <v>37</v>
      </c>
      <c r="B19" s="155"/>
      <c r="C19" s="21" t="s">
        <v>38</v>
      </c>
      <c r="D19" s="3" t="s">
        <v>39</v>
      </c>
      <c r="E19" s="174" t="s">
        <v>40</v>
      </c>
      <c r="F19" s="175"/>
      <c r="G19" s="155" t="s">
        <v>41</v>
      </c>
      <c r="H19" s="155"/>
    </row>
    <row r="20" spans="1:8">
      <c r="A20" s="169" t="s">
        <v>16</v>
      </c>
      <c r="B20" s="170"/>
      <c r="C20" s="26" t="s">
        <v>16</v>
      </c>
      <c r="D20" s="20">
        <v>29320</v>
      </c>
      <c r="E20" s="171" t="s">
        <v>26</v>
      </c>
      <c r="F20" s="171"/>
      <c r="G20" s="163" t="s">
        <v>26</v>
      </c>
      <c r="H20" s="164"/>
    </row>
    <row r="21" spans="1:8">
      <c r="A21" s="172"/>
      <c r="B21" s="173"/>
      <c r="C21" s="22"/>
      <c r="D21" s="20"/>
      <c r="E21" s="158"/>
      <c r="F21" s="159"/>
      <c r="G21" s="158"/>
      <c r="H21" s="159"/>
    </row>
    <row r="22" spans="1:8">
      <c r="A22" s="172"/>
      <c r="B22" s="173"/>
      <c r="C22" s="22"/>
      <c r="D22" s="20"/>
      <c r="E22" s="158"/>
      <c r="F22" s="159"/>
      <c r="G22" s="158"/>
      <c r="H22" s="159"/>
    </row>
    <row r="23" spans="1:8">
      <c r="A23" s="147" t="s">
        <v>42</v>
      </c>
      <c r="B23" s="147"/>
      <c r="C23" s="147"/>
      <c r="D23" s="147"/>
      <c r="E23" s="147"/>
      <c r="F23" s="147"/>
      <c r="G23" s="147"/>
      <c r="H23" s="147"/>
    </row>
    <row r="24" spans="1:8" ht="18" customHeight="1">
      <c r="A24" s="4"/>
      <c r="B24" s="21" t="s">
        <v>43</v>
      </c>
      <c r="C24" s="3" t="s">
        <v>44</v>
      </c>
      <c r="D24" s="3" t="s">
        <v>45</v>
      </c>
      <c r="E24" s="174" t="s">
        <v>46</v>
      </c>
      <c r="F24" s="175"/>
      <c r="G24" s="155" t="s">
        <v>47</v>
      </c>
      <c r="H24" s="155"/>
    </row>
    <row r="25" spans="1:8" s="5" customFormat="1">
      <c r="A25" s="176" t="s">
        <v>48</v>
      </c>
      <c r="B25" s="20"/>
      <c r="C25" s="12"/>
      <c r="D25" s="20"/>
      <c r="E25" s="177"/>
      <c r="F25" s="178"/>
      <c r="G25" s="156"/>
      <c r="H25" s="157"/>
    </row>
    <row r="26" spans="1:8" s="5" customFormat="1">
      <c r="A26" s="140"/>
      <c r="B26" s="20"/>
      <c r="C26" s="12"/>
      <c r="D26" s="20"/>
      <c r="E26" s="177"/>
      <c r="F26" s="178"/>
      <c r="G26" s="156"/>
      <c r="H26" s="157"/>
    </row>
    <row r="27" spans="1:8" s="2" customFormat="1">
      <c r="A27" s="21" t="s">
        <v>49</v>
      </c>
      <c r="B27" s="20"/>
      <c r="C27" s="12"/>
      <c r="D27" s="20"/>
      <c r="E27" s="172"/>
      <c r="F27" s="173"/>
      <c r="G27" s="179"/>
      <c r="H27" s="180"/>
    </row>
    <row r="28" spans="1:8" s="5" customFormat="1">
      <c r="A28" s="6" t="s">
        <v>50</v>
      </c>
      <c r="B28" s="20"/>
      <c r="C28" s="20"/>
      <c r="D28" s="20"/>
      <c r="E28" s="172"/>
      <c r="F28" s="173"/>
      <c r="G28" s="172"/>
      <c r="H28" s="173"/>
    </row>
    <row r="29" spans="1:8">
      <c r="A29" s="147" t="s">
        <v>51</v>
      </c>
      <c r="B29" s="147"/>
      <c r="C29" s="147"/>
      <c r="D29" s="147"/>
      <c r="E29" s="147"/>
      <c r="F29" s="147"/>
      <c r="G29" s="147"/>
      <c r="H29" s="147"/>
    </row>
    <row r="30" spans="1:8" s="2" customFormat="1" ht="20.100000000000001" customHeight="1">
      <c r="A30" s="155" t="s">
        <v>52</v>
      </c>
      <c r="B30" s="155"/>
      <c r="C30" s="181">
        <f>B17</f>
        <v>48156480</v>
      </c>
      <c r="D30" s="181"/>
      <c r="E30" s="174" t="s">
        <v>53</v>
      </c>
      <c r="F30" s="175"/>
      <c r="G30" s="172" t="s">
        <v>16</v>
      </c>
      <c r="H30" s="173"/>
    </row>
    <row r="31" spans="1:8">
      <c r="A31" s="174" t="s">
        <v>54</v>
      </c>
      <c r="B31" s="185"/>
      <c r="C31" s="185"/>
      <c r="D31" s="175"/>
      <c r="E31" s="174" t="s">
        <v>55</v>
      </c>
      <c r="F31" s="185"/>
      <c r="G31" s="185"/>
      <c r="H31" s="175"/>
    </row>
    <row r="32" spans="1:8" s="7" customFormat="1" ht="20.100000000000001" customHeight="1">
      <c r="A32" s="21" t="s">
        <v>56</v>
      </c>
      <c r="B32" s="21" t="s">
        <v>57</v>
      </c>
      <c r="C32" s="21" t="s">
        <v>58</v>
      </c>
      <c r="D32" s="21" t="s">
        <v>46</v>
      </c>
      <c r="E32" s="21" t="s">
        <v>59</v>
      </c>
      <c r="F32" s="21" t="s">
        <v>60</v>
      </c>
      <c r="G32" s="21" t="s">
        <v>61</v>
      </c>
      <c r="H32" s="21" t="s">
        <v>62</v>
      </c>
    </row>
    <row r="33" spans="1:12" s="2" customFormat="1" ht="14.1" customHeight="1">
      <c r="A33" s="12">
        <v>43942</v>
      </c>
      <c r="B33" s="28" t="s">
        <v>63</v>
      </c>
      <c r="C33" s="15">
        <f>D33/C30</f>
        <v>0.13402308474373542</v>
      </c>
      <c r="D33" s="16">
        <v>6454080</v>
      </c>
      <c r="E33" s="28" t="s">
        <v>16</v>
      </c>
      <c r="F33" s="31">
        <v>0</v>
      </c>
      <c r="G33" s="31">
        <v>0</v>
      </c>
      <c r="H33" s="28" t="s">
        <v>16</v>
      </c>
      <c r="L33" s="5"/>
    </row>
    <row r="34" spans="1:12" s="2" customFormat="1" ht="14.1" customHeight="1">
      <c r="A34" s="12">
        <v>43944</v>
      </c>
      <c r="B34" s="28" t="s">
        <v>63</v>
      </c>
      <c r="C34" s="8">
        <f>D34/C30</f>
        <v>0.86597691525626452</v>
      </c>
      <c r="D34" s="14">
        <v>41702400</v>
      </c>
      <c r="E34" s="28" t="s">
        <v>16</v>
      </c>
      <c r="F34" s="31">
        <v>0</v>
      </c>
      <c r="G34" s="31">
        <v>0</v>
      </c>
      <c r="H34" s="28" t="s">
        <v>16</v>
      </c>
      <c r="L34" s="5"/>
    </row>
    <row r="35" spans="1:12" ht="14.1" customHeight="1">
      <c r="A35" s="174" t="s">
        <v>64</v>
      </c>
      <c r="B35" s="175"/>
      <c r="C35" s="11">
        <f>SUM(C33:C34)</f>
        <v>1</v>
      </c>
      <c r="D35" s="13">
        <f>SUM(D33:D34)</f>
        <v>48156480</v>
      </c>
      <c r="E35" s="20" t="s">
        <v>16</v>
      </c>
      <c r="F35" s="13">
        <v>0</v>
      </c>
      <c r="G35" s="10">
        <v>0</v>
      </c>
      <c r="H35" s="20" t="s">
        <v>16</v>
      </c>
      <c r="J35" s="1" t="s">
        <v>65</v>
      </c>
    </row>
    <row r="36" spans="1:12">
      <c r="A36" s="147" t="s">
        <v>66</v>
      </c>
      <c r="B36" s="147"/>
      <c r="C36" s="147"/>
      <c r="D36" s="147"/>
      <c r="E36" s="147"/>
      <c r="F36" s="147"/>
      <c r="G36" s="147"/>
      <c r="H36" s="147"/>
    </row>
    <row r="37" spans="1:12" s="2" customFormat="1" ht="20.100000000000001" customHeight="1">
      <c r="A37" s="155" t="s">
        <v>67</v>
      </c>
      <c r="B37" s="155"/>
      <c r="C37" s="174" t="s">
        <v>68</v>
      </c>
      <c r="D37" s="185"/>
      <c r="E37" s="185"/>
      <c r="F37" s="175"/>
      <c r="G37" s="174" t="s">
        <v>69</v>
      </c>
      <c r="H37" s="175"/>
    </row>
    <row r="38" spans="1:12" ht="65.25" customHeight="1">
      <c r="A38" s="149" t="s">
        <v>70</v>
      </c>
      <c r="B38" s="149"/>
      <c r="C38" s="182" t="s">
        <v>71</v>
      </c>
      <c r="D38" s="183"/>
      <c r="E38" s="183"/>
      <c r="F38" s="184"/>
      <c r="G38" s="149" t="s">
        <v>72</v>
      </c>
      <c r="H38" s="149"/>
    </row>
    <row r="39" spans="1:12" ht="21" customHeight="1">
      <c r="A39" s="155" t="s">
        <v>73</v>
      </c>
      <c r="B39" s="155"/>
      <c r="C39" s="155" t="s">
        <v>74</v>
      </c>
      <c r="D39" s="155"/>
      <c r="E39" s="155"/>
      <c r="F39" s="3" t="s">
        <v>75</v>
      </c>
      <c r="G39" s="174" t="s">
        <v>76</v>
      </c>
      <c r="H39" s="175"/>
    </row>
    <row r="40" spans="1:12" ht="27.75" customHeight="1">
      <c r="A40" s="156" t="s">
        <v>77</v>
      </c>
      <c r="B40" s="157"/>
      <c r="C40" s="156" t="s">
        <v>78</v>
      </c>
      <c r="D40" s="188"/>
      <c r="E40" s="157"/>
      <c r="F40" s="27">
        <v>43908</v>
      </c>
      <c r="G40" s="172">
        <v>100</v>
      </c>
      <c r="H40" s="173"/>
    </row>
    <row r="41" spans="1:12">
      <c r="A41" s="186"/>
      <c r="B41" s="186"/>
      <c r="C41" s="186"/>
      <c r="D41" s="186"/>
      <c r="E41" s="186"/>
      <c r="F41" s="186"/>
      <c r="G41" s="186"/>
      <c r="H41" s="186"/>
    </row>
    <row r="42" spans="1:12">
      <c r="A42" s="147" t="s">
        <v>79</v>
      </c>
      <c r="B42" s="147"/>
      <c r="C42" s="147"/>
      <c r="D42" s="147"/>
      <c r="E42" s="147"/>
      <c r="F42" s="147"/>
      <c r="G42" s="147"/>
      <c r="H42" s="147"/>
    </row>
    <row r="43" spans="1:12" ht="15.75" customHeight="1">
      <c r="A43" s="153"/>
      <c r="B43" s="153"/>
      <c r="C43" s="153"/>
      <c r="D43" s="153"/>
      <c r="E43" s="153"/>
      <c r="F43" s="153"/>
      <c r="G43" s="153"/>
      <c r="H43" s="153"/>
    </row>
    <row r="44" spans="1:12">
      <c r="A44" s="186"/>
      <c r="B44" s="186"/>
      <c r="C44" s="186"/>
      <c r="D44" s="186"/>
      <c r="E44" s="186"/>
      <c r="F44" s="186"/>
      <c r="G44" s="186"/>
      <c r="H44" s="186"/>
    </row>
    <row r="45" spans="1:12">
      <c r="A45" s="147" t="s">
        <v>80</v>
      </c>
      <c r="B45" s="147"/>
      <c r="C45" s="147"/>
      <c r="D45" s="147"/>
      <c r="E45" s="147"/>
      <c r="F45" s="147"/>
      <c r="G45" s="147"/>
      <c r="H45" s="147"/>
    </row>
    <row r="46" spans="1:12" ht="20.100000000000001" customHeight="1">
      <c r="A46" s="174" t="s">
        <v>81</v>
      </c>
      <c r="B46" s="175"/>
      <c r="C46" s="174" t="s">
        <v>82</v>
      </c>
      <c r="D46" s="185"/>
      <c r="E46" s="21" t="s">
        <v>83</v>
      </c>
      <c r="F46" s="21" t="s">
        <v>84</v>
      </c>
      <c r="G46" s="174" t="s">
        <v>85</v>
      </c>
      <c r="H46" s="175"/>
    </row>
    <row r="47" spans="1:12" s="5" customFormat="1">
      <c r="A47" s="187" t="s">
        <v>16</v>
      </c>
      <c r="B47" s="187"/>
      <c r="C47" s="187" t="s">
        <v>16</v>
      </c>
      <c r="D47" s="187"/>
      <c r="E47" s="20" t="s">
        <v>16</v>
      </c>
      <c r="F47" s="20" t="s">
        <v>16</v>
      </c>
      <c r="G47" s="187" t="s">
        <v>16</v>
      </c>
      <c r="H47" s="187"/>
    </row>
    <row r="48" spans="1:12">
      <c r="A48" s="186"/>
      <c r="B48" s="186"/>
      <c r="C48" s="186"/>
      <c r="D48" s="186"/>
      <c r="E48" s="186"/>
      <c r="F48" s="186"/>
      <c r="G48" s="186"/>
      <c r="H48" s="186"/>
    </row>
    <row r="49" spans="1:8">
      <c r="A49" s="147" t="s">
        <v>86</v>
      </c>
      <c r="B49" s="147"/>
      <c r="C49" s="147"/>
      <c r="D49" s="147"/>
      <c r="E49" s="147"/>
      <c r="F49" s="147"/>
      <c r="G49" s="147"/>
      <c r="H49" s="147"/>
    </row>
    <row r="50" spans="1:8">
      <c r="A50" s="193"/>
      <c r="B50" s="193"/>
      <c r="C50" s="193"/>
      <c r="D50" s="193"/>
      <c r="E50" s="193"/>
      <c r="F50" s="193"/>
      <c r="G50" s="193"/>
      <c r="H50" s="193"/>
    </row>
    <row r="51" spans="1:8">
      <c r="A51" s="147" t="s">
        <v>87</v>
      </c>
      <c r="B51" s="147"/>
      <c r="C51" s="147"/>
      <c r="D51" s="147"/>
      <c r="E51" s="147"/>
      <c r="F51" s="147"/>
      <c r="G51" s="147"/>
      <c r="H51" s="147"/>
    </row>
    <row r="52" spans="1:8">
      <c r="A52" s="190" t="s">
        <v>88</v>
      </c>
      <c r="B52" s="191"/>
      <c r="C52" s="191"/>
      <c r="D52" s="191"/>
      <c r="E52" s="191"/>
      <c r="F52" s="191"/>
      <c r="G52" s="191"/>
      <c r="H52" s="192"/>
    </row>
    <row r="53" spans="1:8">
      <c r="A53" s="155" t="s">
        <v>89</v>
      </c>
      <c r="B53" s="155"/>
      <c r="C53" s="155"/>
      <c r="D53" s="153"/>
      <c r="E53" s="153"/>
      <c r="F53" s="153"/>
      <c r="G53" s="153"/>
      <c r="H53" s="153"/>
    </row>
    <row r="54" spans="1:8">
      <c r="A54" s="155" t="s">
        <v>90</v>
      </c>
      <c r="B54" s="155"/>
      <c r="C54" s="155"/>
      <c r="D54" s="189" t="s">
        <v>8</v>
      </c>
      <c r="E54" s="189"/>
      <c r="F54" s="189"/>
      <c r="G54" s="189"/>
      <c r="H54" s="189"/>
    </row>
    <row r="55" spans="1:8">
      <c r="A55" s="190" t="s">
        <v>91</v>
      </c>
      <c r="B55" s="191"/>
      <c r="C55" s="191"/>
      <c r="D55" s="191"/>
      <c r="E55" s="191"/>
      <c r="F55" s="191"/>
      <c r="G55" s="191"/>
      <c r="H55" s="192"/>
    </row>
    <row r="56" spans="1:8">
      <c r="A56" s="155" t="s">
        <v>89</v>
      </c>
      <c r="B56" s="155"/>
      <c r="C56" s="155"/>
      <c r="D56" s="189" t="s">
        <v>9</v>
      </c>
      <c r="E56" s="189"/>
      <c r="F56" s="189"/>
      <c r="G56" s="189"/>
      <c r="H56" s="189"/>
    </row>
    <row r="57" spans="1:8">
      <c r="A57" s="155" t="s">
        <v>90</v>
      </c>
      <c r="B57" s="155"/>
      <c r="C57" s="155"/>
      <c r="D57" s="189" t="s">
        <v>92</v>
      </c>
      <c r="E57" s="189"/>
      <c r="F57" s="189"/>
      <c r="G57" s="189"/>
      <c r="H57" s="189"/>
    </row>
  </sheetData>
  <mergeCells count="110">
    <mergeCell ref="A54:C54"/>
    <mergeCell ref="D54:H54"/>
    <mergeCell ref="A55:H55"/>
    <mergeCell ref="A56:C56"/>
    <mergeCell ref="D56:H56"/>
    <mergeCell ref="A57:C57"/>
    <mergeCell ref="D57:H57"/>
    <mergeCell ref="A48:H48"/>
    <mergeCell ref="A49:H49"/>
    <mergeCell ref="A50:H50"/>
    <mergeCell ref="A51:H51"/>
    <mergeCell ref="A52:H52"/>
    <mergeCell ref="A53:C53"/>
    <mergeCell ref="D53:H53"/>
    <mergeCell ref="A44:H44"/>
    <mergeCell ref="A45:H45"/>
    <mergeCell ref="A46:B46"/>
    <mergeCell ref="C46:D46"/>
    <mergeCell ref="G46:H46"/>
    <mergeCell ref="A47:B47"/>
    <mergeCell ref="C47:D47"/>
    <mergeCell ref="G47:H47"/>
    <mergeCell ref="A40:B40"/>
    <mergeCell ref="C40:E40"/>
    <mergeCell ref="G40:H40"/>
    <mergeCell ref="A41:H41"/>
    <mergeCell ref="A42:H42"/>
    <mergeCell ref="A43:H43"/>
    <mergeCell ref="A38:B38"/>
    <mergeCell ref="C38:F38"/>
    <mergeCell ref="G38:H38"/>
    <mergeCell ref="A39:B39"/>
    <mergeCell ref="C39:E39"/>
    <mergeCell ref="G39:H39"/>
    <mergeCell ref="A31:D31"/>
    <mergeCell ref="E31:H31"/>
    <mergeCell ref="A35:B35"/>
    <mergeCell ref="A36:H36"/>
    <mergeCell ref="A37:B37"/>
    <mergeCell ref="C37:F37"/>
    <mergeCell ref="G37:H37"/>
    <mergeCell ref="E27:F27"/>
    <mergeCell ref="G27:H27"/>
    <mergeCell ref="E28:F28"/>
    <mergeCell ref="G28:H28"/>
    <mergeCell ref="A29:H29"/>
    <mergeCell ref="A30:B30"/>
    <mergeCell ref="C30:D30"/>
    <mergeCell ref="E30:F30"/>
    <mergeCell ref="G30:H30"/>
    <mergeCell ref="A23:H23"/>
    <mergeCell ref="E24:F24"/>
    <mergeCell ref="G24:H24"/>
    <mergeCell ref="A25:A26"/>
    <mergeCell ref="E25:F25"/>
    <mergeCell ref="G25:H25"/>
    <mergeCell ref="E26:F26"/>
    <mergeCell ref="G26:H26"/>
    <mergeCell ref="A22:B22"/>
    <mergeCell ref="E22:F22"/>
    <mergeCell ref="G22:H22"/>
    <mergeCell ref="A20:B20"/>
    <mergeCell ref="E20:F20"/>
    <mergeCell ref="G20:H20"/>
    <mergeCell ref="A21:B21"/>
    <mergeCell ref="E21:F21"/>
    <mergeCell ref="G21:H21"/>
    <mergeCell ref="E16:F16"/>
    <mergeCell ref="G16:H16"/>
    <mergeCell ref="E17:F17"/>
    <mergeCell ref="G17:H17"/>
    <mergeCell ref="A18:H18"/>
    <mergeCell ref="A19:B19"/>
    <mergeCell ref="E19:F19"/>
    <mergeCell ref="G19:H19"/>
    <mergeCell ref="A14:B14"/>
    <mergeCell ref="E14:F14"/>
    <mergeCell ref="G14:H14"/>
    <mergeCell ref="A15:B15"/>
    <mergeCell ref="E15:F15"/>
    <mergeCell ref="G15:H15"/>
    <mergeCell ref="A13:B13"/>
    <mergeCell ref="E13:F13"/>
    <mergeCell ref="G13:H13"/>
    <mergeCell ref="A12:B12"/>
    <mergeCell ref="E12:F12"/>
    <mergeCell ref="G12:H12"/>
    <mergeCell ref="A9:B9"/>
    <mergeCell ref="E9:F9"/>
    <mergeCell ref="G9:H9"/>
    <mergeCell ref="A10:B10"/>
    <mergeCell ref="C10:C11"/>
    <mergeCell ref="D10:D11"/>
    <mergeCell ref="E10:F11"/>
    <mergeCell ref="G10:H10"/>
    <mergeCell ref="A11:B11"/>
    <mergeCell ref="G11:H11"/>
    <mergeCell ref="A5:B5"/>
    <mergeCell ref="C5:D5"/>
    <mergeCell ref="E5:F5"/>
    <mergeCell ref="G5:H5"/>
    <mergeCell ref="A6:H6"/>
    <mergeCell ref="B8:H8"/>
    <mergeCell ref="A1:H1"/>
    <mergeCell ref="A2:H2"/>
    <mergeCell ref="A3:H3"/>
    <mergeCell ref="A4:B4"/>
    <mergeCell ref="C4:D4"/>
    <mergeCell ref="E4:F4"/>
    <mergeCell ref="G4:H4"/>
  </mergeCells>
  <printOptions horizontalCentered="1"/>
  <pageMargins left="0.19685039370078741" right="0.11811023622047245" top="0.15748031496062992" bottom="3.937007874015748E-2" header="0.15748031496062992" footer="0.15748031496062992"/>
  <pageSetup scale="69" orientation="portrait" horizontalDpi="300"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54"/>
  <sheetViews>
    <sheetView topLeftCell="A10" zoomScale="115" zoomScaleNormal="115" zoomScalePageLayoutView="115" workbookViewId="0">
      <selection activeCell="B52" sqref="A52:B52"/>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140625" style="1" customWidth="1"/>
    <col min="6" max="6" width="13"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0.5" customHeight="1">
      <c r="A1" s="150" t="s">
        <v>0</v>
      </c>
      <c r="B1" s="151"/>
      <c r="C1" s="151"/>
      <c r="D1" s="151"/>
      <c r="E1" s="151"/>
      <c r="F1" s="151"/>
      <c r="G1" s="151"/>
      <c r="H1" s="152"/>
    </row>
    <row r="2" spans="1:10" ht="4.5" hidden="1"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3.75" customHeight="1">
      <c r="A5" s="171" t="s">
        <v>93</v>
      </c>
      <c r="B5" s="187"/>
      <c r="C5" s="194" t="s">
        <v>94</v>
      </c>
      <c r="D5" s="146"/>
      <c r="E5" s="146" t="s">
        <v>95</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96</v>
      </c>
      <c r="C7" s="21" t="s">
        <v>13</v>
      </c>
      <c r="D7" s="20" t="s">
        <v>97</v>
      </c>
      <c r="E7" s="21" t="s">
        <v>15</v>
      </c>
      <c r="F7" s="20" t="s">
        <v>16</v>
      </c>
      <c r="G7" s="21" t="s">
        <v>17</v>
      </c>
      <c r="H7" s="20" t="s">
        <v>16</v>
      </c>
    </row>
    <row r="8" spans="1:10" ht="51.75" customHeight="1">
      <c r="A8" s="21" t="s">
        <v>18</v>
      </c>
      <c r="B8" s="148" t="s">
        <v>98</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3.75" customHeight="1">
      <c r="A10" s="148" t="s">
        <v>99</v>
      </c>
      <c r="B10" s="148"/>
      <c r="C10" s="20">
        <v>2020</v>
      </c>
      <c r="D10" s="20">
        <v>29020</v>
      </c>
      <c r="E10" s="171" t="s">
        <v>100</v>
      </c>
      <c r="F10" s="171"/>
      <c r="G10" s="181">
        <v>24990000</v>
      </c>
      <c r="H10" s="181"/>
      <c r="J10" s="1"/>
    </row>
    <row r="11" spans="1:10" s="2" customFormat="1" ht="27.6">
      <c r="A11" s="33" t="s">
        <v>28</v>
      </c>
      <c r="B11" s="34" t="s">
        <v>29</v>
      </c>
      <c r="C11" s="33" t="s">
        <v>30</v>
      </c>
      <c r="D11" s="34" t="s">
        <v>31</v>
      </c>
      <c r="E11" s="197" t="s">
        <v>32</v>
      </c>
      <c r="F11" s="197"/>
      <c r="G11" s="197" t="s">
        <v>33</v>
      </c>
      <c r="H11" s="197"/>
      <c r="J11" s="1"/>
    </row>
    <row r="12" spans="1:10" ht="27" customHeight="1">
      <c r="A12" s="10">
        <f>G10</f>
        <v>24990000</v>
      </c>
      <c r="B12" s="10">
        <f>A12+E20</f>
        <v>24990000</v>
      </c>
      <c r="C12" s="22" t="s">
        <v>101</v>
      </c>
      <c r="D12" s="22" t="s">
        <v>102</v>
      </c>
      <c r="E12" s="171" t="s">
        <v>103</v>
      </c>
      <c r="F12" s="171"/>
      <c r="G12" s="171" t="s">
        <v>104</v>
      </c>
      <c r="H12" s="171"/>
      <c r="J12" s="9"/>
    </row>
    <row r="13" spans="1:10" ht="21" customHeight="1">
      <c r="A13" s="147" t="s">
        <v>36</v>
      </c>
      <c r="B13" s="147"/>
      <c r="C13" s="147"/>
      <c r="D13" s="147"/>
      <c r="E13" s="147"/>
      <c r="F13" s="147"/>
      <c r="G13" s="147"/>
      <c r="H13" s="147"/>
    </row>
    <row r="14" spans="1:10" s="2" customFormat="1" ht="27.6">
      <c r="A14" s="155" t="s">
        <v>37</v>
      </c>
      <c r="B14" s="155"/>
      <c r="C14" s="21" t="s">
        <v>38</v>
      </c>
      <c r="D14" s="3" t="s">
        <v>39</v>
      </c>
      <c r="E14" s="174" t="s">
        <v>40</v>
      </c>
      <c r="F14" s="175"/>
      <c r="G14" s="155" t="s">
        <v>41</v>
      </c>
      <c r="H14" s="155"/>
    </row>
    <row r="15" spans="1:10" ht="29.25" customHeight="1">
      <c r="A15" s="198" t="s">
        <v>105</v>
      </c>
      <c r="B15" s="199"/>
      <c r="C15" s="202" t="s">
        <v>103</v>
      </c>
      <c r="D15" s="204">
        <v>70720</v>
      </c>
      <c r="E15" s="206" t="s">
        <v>106</v>
      </c>
      <c r="F15" s="207"/>
      <c r="G15" s="163" t="s">
        <v>101</v>
      </c>
      <c r="H15" s="164"/>
    </row>
    <row r="16" spans="1:10" ht="14.25" customHeight="1">
      <c r="A16" s="200"/>
      <c r="B16" s="201"/>
      <c r="C16" s="203"/>
      <c r="D16" s="205"/>
      <c r="E16" s="208"/>
      <c r="F16" s="209"/>
      <c r="G16" s="165"/>
      <c r="H16" s="166"/>
    </row>
    <row r="17" spans="1:12" ht="14.25" customHeight="1">
      <c r="A17" s="172"/>
      <c r="B17" s="173"/>
      <c r="C17" s="22"/>
      <c r="D17" s="20"/>
      <c r="E17" s="158"/>
      <c r="F17" s="159"/>
      <c r="G17" s="158"/>
      <c r="H17" s="159"/>
    </row>
    <row r="18" spans="1:12">
      <c r="A18" s="147" t="s">
        <v>42</v>
      </c>
      <c r="B18" s="147"/>
      <c r="C18" s="147"/>
      <c r="D18" s="147"/>
      <c r="E18" s="147"/>
      <c r="F18" s="147"/>
      <c r="G18" s="147"/>
      <c r="H18" s="147"/>
    </row>
    <row r="19" spans="1:12">
      <c r="A19" s="4"/>
      <c r="B19" s="21" t="s">
        <v>43</v>
      </c>
      <c r="C19" s="3" t="s">
        <v>44</v>
      </c>
      <c r="D19" s="3" t="s">
        <v>45</v>
      </c>
      <c r="E19" s="174" t="s">
        <v>46</v>
      </c>
      <c r="F19" s="175"/>
      <c r="G19" s="155" t="s">
        <v>47</v>
      </c>
      <c r="H19" s="155"/>
    </row>
    <row r="20" spans="1:12" ht="18" customHeight="1">
      <c r="A20" s="18" t="s">
        <v>48</v>
      </c>
      <c r="B20" s="20"/>
      <c r="C20" s="12"/>
      <c r="D20" s="20"/>
      <c r="E20" s="195"/>
      <c r="F20" s="196"/>
      <c r="G20" s="156"/>
      <c r="H20" s="157"/>
    </row>
    <row r="21" spans="1:12" s="5" customFormat="1" ht="30" customHeight="1">
      <c r="A21" s="21" t="s">
        <v>49</v>
      </c>
      <c r="B21" s="20"/>
      <c r="C21" s="12"/>
      <c r="D21" s="20"/>
      <c r="E21" s="172"/>
      <c r="F21" s="173"/>
      <c r="G21" s="156"/>
      <c r="H21" s="157"/>
    </row>
    <row r="22" spans="1:12" s="2" customFormat="1" ht="31.5" customHeight="1">
      <c r="A22" s="6" t="s">
        <v>50</v>
      </c>
      <c r="B22" s="20"/>
      <c r="C22" s="20"/>
      <c r="D22" s="20"/>
      <c r="E22" s="172"/>
      <c r="F22" s="173"/>
      <c r="G22" s="172"/>
      <c r="H22" s="173"/>
    </row>
    <row r="23" spans="1:12" s="5" customFormat="1">
      <c r="A23" s="147" t="s">
        <v>51</v>
      </c>
      <c r="B23" s="147"/>
      <c r="C23" s="147"/>
      <c r="D23" s="147"/>
      <c r="E23" s="147"/>
      <c r="F23" s="147"/>
      <c r="G23" s="147"/>
      <c r="H23" s="147"/>
    </row>
    <row r="24" spans="1:12">
      <c r="A24" s="155" t="s">
        <v>52</v>
      </c>
      <c r="B24" s="155"/>
      <c r="C24" s="181">
        <f>B12</f>
        <v>24990000</v>
      </c>
      <c r="D24" s="181"/>
      <c r="E24" s="174" t="s">
        <v>53</v>
      </c>
      <c r="F24" s="175"/>
      <c r="G24" s="172" t="s">
        <v>16</v>
      </c>
      <c r="H24" s="173"/>
    </row>
    <row r="25" spans="1:12" s="2" customFormat="1" ht="20.100000000000001" customHeight="1">
      <c r="A25" s="174" t="s">
        <v>54</v>
      </c>
      <c r="B25" s="185"/>
      <c r="C25" s="185"/>
      <c r="D25" s="175"/>
      <c r="E25" s="174" t="s">
        <v>55</v>
      </c>
      <c r="F25" s="185"/>
      <c r="G25" s="185"/>
      <c r="H25" s="175"/>
    </row>
    <row r="26" spans="1:12">
      <c r="A26" s="21" t="s">
        <v>56</v>
      </c>
      <c r="B26" s="21" t="s">
        <v>57</v>
      </c>
      <c r="C26" s="21" t="s">
        <v>58</v>
      </c>
      <c r="D26" s="21" t="s">
        <v>46</v>
      </c>
      <c r="E26" s="21" t="s">
        <v>59</v>
      </c>
      <c r="F26" s="21" t="s">
        <v>60</v>
      </c>
      <c r="G26" s="21" t="s">
        <v>61</v>
      </c>
      <c r="H26" s="21" t="s">
        <v>62</v>
      </c>
    </row>
    <row r="27" spans="1:12" s="7" customFormat="1" ht="20.100000000000001" customHeight="1">
      <c r="A27" s="12">
        <v>44049</v>
      </c>
      <c r="B27" s="28" t="s">
        <v>63</v>
      </c>
      <c r="C27" s="29">
        <f>D27/C24</f>
        <v>1</v>
      </c>
      <c r="D27" s="16">
        <v>24990000</v>
      </c>
      <c r="E27" s="28" t="s">
        <v>16</v>
      </c>
      <c r="F27" s="31">
        <v>0</v>
      </c>
      <c r="G27" s="31">
        <v>0</v>
      </c>
      <c r="H27" s="28" t="s">
        <v>107</v>
      </c>
    </row>
    <row r="28" spans="1:12" s="2" customFormat="1" ht="14.1" customHeight="1">
      <c r="A28" s="12"/>
      <c r="B28" s="28"/>
      <c r="C28" s="30">
        <f>D28/C24</f>
        <v>0</v>
      </c>
      <c r="D28" s="14"/>
      <c r="E28" s="28" t="s">
        <v>16</v>
      </c>
      <c r="F28" s="31">
        <v>0</v>
      </c>
      <c r="G28" s="31">
        <v>0</v>
      </c>
      <c r="H28" s="28" t="s">
        <v>16</v>
      </c>
      <c r="L28" s="5"/>
    </row>
    <row r="29" spans="1:12" s="2" customFormat="1" ht="14.1" customHeight="1">
      <c r="A29" s="174" t="s">
        <v>64</v>
      </c>
      <c r="B29" s="175"/>
      <c r="C29" s="11">
        <f>SUM(C27:C28)</f>
        <v>1</v>
      </c>
      <c r="D29" s="13">
        <f>SUM(D27:D28)</f>
        <v>24990000</v>
      </c>
      <c r="E29" s="20" t="s">
        <v>16</v>
      </c>
      <c r="F29" s="13">
        <v>0</v>
      </c>
      <c r="G29" s="10">
        <v>0</v>
      </c>
      <c r="H29" s="20" t="s">
        <v>16</v>
      </c>
      <c r="L29" s="5"/>
    </row>
    <row r="30" spans="1:12" ht="14.1" customHeight="1">
      <c r="A30" s="147" t="s">
        <v>66</v>
      </c>
      <c r="B30" s="147"/>
      <c r="C30" s="147"/>
      <c r="D30" s="147"/>
      <c r="E30" s="147"/>
      <c r="F30" s="147"/>
      <c r="G30" s="147"/>
      <c r="H30" s="147"/>
      <c r="J30" s="1" t="s">
        <v>65</v>
      </c>
    </row>
    <row r="31" spans="1:12">
      <c r="A31" s="155" t="s">
        <v>67</v>
      </c>
      <c r="B31" s="155"/>
      <c r="C31" s="174" t="s">
        <v>68</v>
      </c>
      <c r="D31" s="185"/>
      <c r="E31" s="185"/>
      <c r="F31" s="175"/>
      <c r="G31" s="174" t="s">
        <v>69</v>
      </c>
      <c r="H31" s="175"/>
    </row>
    <row r="32" spans="1:12" s="2" customFormat="1" ht="59.25" customHeight="1">
      <c r="A32" s="148" t="s">
        <v>108</v>
      </c>
      <c r="B32" s="148"/>
      <c r="C32" s="179" t="s">
        <v>109</v>
      </c>
      <c r="D32" s="210"/>
      <c r="E32" s="210"/>
      <c r="F32" s="180"/>
      <c r="G32" s="211" t="s">
        <v>110</v>
      </c>
      <c r="H32" s="212"/>
    </row>
    <row r="33" spans="1:8" s="2" customFormat="1" ht="92.25" customHeight="1">
      <c r="A33" s="155" t="s">
        <v>73</v>
      </c>
      <c r="B33" s="155"/>
      <c r="C33" s="155" t="s">
        <v>74</v>
      </c>
      <c r="D33" s="155"/>
      <c r="E33" s="155"/>
      <c r="F33" s="3" t="s">
        <v>75</v>
      </c>
      <c r="G33" s="174" t="s">
        <v>76</v>
      </c>
      <c r="H33" s="175"/>
    </row>
    <row r="34" spans="1:8" ht="15" customHeight="1">
      <c r="A34" s="156" t="s">
        <v>111</v>
      </c>
      <c r="B34" s="157"/>
      <c r="C34" s="156" t="s">
        <v>112</v>
      </c>
      <c r="D34" s="188"/>
      <c r="E34" s="157"/>
      <c r="F34" s="27">
        <v>44039</v>
      </c>
      <c r="G34" s="172">
        <v>100</v>
      </c>
      <c r="H34" s="173"/>
    </row>
    <row r="35" spans="1:8" ht="29.25" customHeight="1">
      <c r="A35" s="186"/>
      <c r="B35" s="186"/>
      <c r="C35" s="186"/>
      <c r="D35" s="186"/>
      <c r="E35" s="186"/>
      <c r="F35" s="186"/>
      <c r="G35" s="186"/>
      <c r="H35" s="186"/>
    </row>
    <row r="36" spans="1:8" ht="41.25" customHeight="1">
      <c r="A36" s="147" t="s">
        <v>79</v>
      </c>
      <c r="B36" s="147"/>
      <c r="C36" s="147"/>
      <c r="D36" s="147"/>
      <c r="E36" s="147"/>
      <c r="F36" s="147"/>
      <c r="G36" s="147"/>
      <c r="H36" s="147"/>
    </row>
    <row r="37" spans="1:8">
      <c r="A37" s="153" t="s">
        <v>113</v>
      </c>
      <c r="B37" s="153"/>
      <c r="C37" s="153"/>
      <c r="D37" s="153"/>
      <c r="E37" s="153"/>
      <c r="F37" s="153"/>
      <c r="G37" s="153"/>
      <c r="H37" s="153"/>
    </row>
    <row r="38" spans="1:8">
      <c r="A38" s="186"/>
      <c r="B38" s="186"/>
      <c r="C38" s="186"/>
      <c r="D38" s="186"/>
      <c r="E38" s="186"/>
      <c r="F38" s="186"/>
      <c r="G38" s="186"/>
      <c r="H38" s="186"/>
    </row>
    <row r="39" spans="1:8">
      <c r="A39" s="147" t="s">
        <v>80</v>
      </c>
      <c r="B39" s="147"/>
      <c r="C39" s="147"/>
      <c r="D39" s="147"/>
      <c r="E39" s="147"/>
      <c r="F39" s="147"/>
      <c r="G39" s="147"/>
      <c r="H39" s="147"/>
    </row>
    <row r="40" spans="1:8" ht="27.6">
      <c r="A40" s="174" t="s">
        <v>81</v>
      </c>
      <c r="B40" s="175"/>
      <c r="C40" s="174" t="s">
        <v>82</v>
      </c>
      <c r="D40" s="185"/>
      <c r="E40" s="3" t="s">
        <v>83</v>
      </c>
      <c r="F40" s="21" t="s">
        <v>84</v>
      </c>
      <c r="G40" s="174" t="s">
        <v>85</v>
      </c>
      <c r="H40" s="175"/>
    </row>
    <row r="41" spans="1:8">
      <c r="A41" s="187" t="s">
        <v>16</v>
      </c>
      <c r="B41" s="187"/>
      <c r="C41" s="187" t="s">
        <v>16</v>
      </c>
      <c r="D41" s="187"/>
      <c r="E41" s="20" t="s">
        <v>16</v>
      </c>
      <c r="F41" s="20" t="s">
        <v>16</v>
      </c>
      <c r="G41" s="187" t="s">
        <v>16</v>
      </c>
      <c r="H41" s="187"/>
    </row>
    <row r="42" spans="1:8" ht="27.75" customHeight="1">
      <c r="A42" s="186"/>
      <c r="B42" s="186"/>
      <c r="C42" s="186"/>
      <c r="D42" s="186"/>
      <c r="E42" s="186"/>
      <c r="F42" s="186"/>
      <c r="G42" s="186"/>
      <c r="H42" s="186"/>
    </row>
    <row r="43" spans="1:8" s="5" customFormat="1">
      <c r="A43" s="147" t="s">
        <v>86</v>
      </c>
      <c r="B43" s="147"/>
      <c r="C43" s="147"/>
      <c r="D43" s="147"/>
      <c r="E43" s="147"/>
      <c r="F43" s="147"/>
      <c r="G43" s="147"/>
      <c r="H43" s="147"/>
    </row>
    <row r="44" spans="1:8">
      <c r="A44" s="213"/>
      <c r="B44" s="213"/>
      <c r="C44" s="213"/>
      <c r="D44" s="213"/>
      <c r="E44" s="213"/>
      <c r="F44" s="213"/>
      <c r="G44" s="213"/>
      <c r="H44" s="213"/>
    </row>
    <row r="45" spans="1:8">
      <c r="A45" s="147" t="s">
        <v>87</v>
      </c>
      <c r="B45" s="147"/>
      <c r="C45" s="147"/>
      <c r="D45" s="147"/>
      <c r="E45" s="147"/>
      <c r="F45" s="147"/>
      <c r="G45" s="147"/>
      <c r="H45" s="147"/>
    </row>
    <row r="46" spans="1:8">
      <c r="A46" s="190" t="s">
        <v>88</v>
      </c>
      <c r="B46" s="191"/>
      <c r="C46" s="191"/>
      <c r="D46" s="191"/>
      <c r="E46" s="191"/>
      <c r="F46" s="191"/>
      <c r="G46" s="191"/>
      <c r="H46" s="192"/>
    </row>
    <row r="47" spans="1:8">
      <c r="A47" s="155" t="s">
        <v>89</v>
      </c>
      <c r="B47" s="155"/>
      <c r="C47" s="155"/>
      <c r="D47" s="214" t="s">
        <v>114</v>
      </c>
      <c r="E47" s="214"/>
      <c r="F47" s="214"/>
      <c r="G47" s="214"/>
      <c r="H47" s="214"/>
    </row>
    <row r="48" spans="1:8" s="17" customFormat="1">
      <c r="A48" s="155" t="s">
        <v>90</v>
      </c>
      <c r="B48" s="155"/>
      <c r="C48" s="155"/>
      <c r="D48" s="214" t="s">
        <v>115</v>
      </c>
      <c r="E48" s="214"/>
      <c r="F48" s="214"/>
      <c r="G48" s="214"/>
      <c r="H48" s="214"/>
    </row>
    <row r="49" spans="1:8" s="17" customFormat="1" ht="12.75" customHeight="1">
      <c r="A49" s="190" t="s">
        <v>91</v>
      </c>
      <c r="B49" s="191"/>
      <c r="C49" s="191"/>
      <c r="D49" s="191"/>
      <c r="E49" s="191"/>
      <c r="F49" s="191"/>
      <c r="G49" s="191"/>
      <c r="H49" s="192"/>
    </row>
    <row r="50" spans="1:8" s="17" customFormat="1" ht="12.75" customHeight="1">
      <c r="A50" s="155" t="s">
        <v>89</v>
      </c>
      <c r="B50" s="155"/>
      <c r="C50" s="155"/>
      <c r="D50" s="189" t="s">
        <v>9</v>
      </c>
      <c r="E50" s="189"/>
      <c r="F50" s="189"/>
      <c r="G50" s="189"/>
      <c r="H50" s="189"/>
    </row>
    <row r="51" spans="1:8" s="17" customFormat="1">
      <c r="A51" s="155" t="s">
        <v>90</v>
      </c>
      <c r="B51" s="155"/>
      <c r="C51" s="155"/>
      <c r="D51" s="189" t="s">
        <v>116</v>
      </c>
      <c r="E51" s="189"/>
      <c r="F51" s="189"/>
      <c r="G51" s="189"/>
      <c r="H51" s="189"/>
    </row>
    <row r="52" spans="1:8" s="17" customFormat="1" ht="12.75" customHeight="1">
      <c r="A52"/>
      <c r="B52"/>
      <c r="C52"/>
      <c r="D52"/>
      <c r="E52"/>
      <c r="F52"/>
      <c r="G52"/>
      <c r="H52"/>
    </row>
    <row r="53" spans="1:8" s="17" customFormat="1" ht="12.75" customHeight="1">
      <c r="A53"/>
      <c r="B53"/>
      <c r="C53"/>
      <c r="D53"/>
      <c r="E53"/>
      <c r="F53"/>
      <c r="G53"/>
      <c r="H53"/>
    </row>
    <row r="54" spans="1:8" s="17" customFormat="1"/>
  </sheetData>
  <mergeCells count="90">
    <mergeCell ref="A43:H43"/>
    <mergeCell ref="A50:C50"/>
    <mergeCell ref="D50:H50"/>
    <mergeCell ref="A40:B40"/>
    <mergeCell ref="C40:D40"/>
    <mergeCell ref="G40:H40"/>
    <mergeCell ref="A41:B41"/>
    <mergeCell ref="C41:D41"/>
    <mergeCell ref="G41:H41"/>
    <mergeCell ref="A42:H42"/>
    <mergeCell ref="A48:C48"/>
    <mergeCell ref="D48:H48"/>
    <mergeCell ref="A49:H49"/>
    <mergeCell ref="G24:H24"/>
    <mergeCell ref="A25:D25"/>
    <mergeCell ref="E25:H25"/>
    <mergeCell ref="A29:B29"/>
    <mergeCell ref="A30:H30"/>
    <mergeCell ref="A31:B31"/>
    <mergeCell ref="C31:F31"/>
    <mergeCell ref="G31:H31"/>
    <mergeCell ref="A17:B17"/>
    <mergeCell ref="G17:H17"/>
    <mergeCell ref="A18:H18"/>
    <mergeCell ref="E19:F19"/>
    <mergeCell ref="G19:H19"/>
    <mergeCell ref="A23:H23"/>
    <mergeCell ref="A24:B24"/>
    <mergeCell ref="C24:D24"/>
    <mergeCell ref="E24:F24"/>
    <mergeCell ref="E21:F21"/>
    <mergeCell ref="G21:H21"/>
    <mergeCell ref="E22:F22"/>
    <mergeCell ref="G22:H22"/>
    <mergeCell ref="A51:C51"/>
    <mergeCell ref="D51:H51"/>
    <mergeCell ref="A44:H44"/>
    <mergeCell ref="A45:H45"/>
    <mergeCell ref="A46:H46"/>
    <mergeCell ref="A47:C47"/>
    <mergeCell ref="D47:H47"/>
    <mergeCell ref="A37:H37"/>
    <mergeCell ref="A38:H38"/>
    <mergeCell ref="A39:H39"/>
    <mergeCell ref="A36:H36"/>
    <mergeCell ref="A34:B34"/>
    <mergeCell ref="G34:H34"/>
    <mergeCell ref="C34:E34"/>
    <mergeCell ref="A35:H35"/>
    <mergeCell ref="A32:B32"/>
    <mergeCell ref="C32:F32"/>
    <mergeCell ref="G32:H32"/>
    <mergeCell ref="A33:B33"/>
    <mergeCell ref="G33:H33"/>
    <mergeCell ref="C33:E33"/>
    <mergeCell ref="E20:F20"/>
    <mergeCell ref="G20:H20"/>
    <mergeCell ref="E17:F17"/>
    <mergeCell ref="A14:B14"/>
    <mergeCell ref="E11:F11"/>
    <mergeCell ref="G11:H11"/>
    <mergeCell ref="E12:F12"/>
    <mergeCell ref="G12:H12"/>
    <mergeCell ref="A13:H13"/>
    <mergeCell ref="E14:F14"/>
    <mergeCell ref="G14:H14"/>
    <mergeCell ref="A15:B16"/>
    <mergeCell ref="C15:C16"/>
    <mergeCell ref="D15:D16"/>
    <mergeCell ref="E15:F16"/>
    <mergeCell ref="G15:H16"/>
    <mergeCell ref="A9:B9"/>
    <mergeCell ref="E9:F9"/>
    <mergeCell ref="G9:H9"/>
    <mergeCell ref="A10:B10"/>
    <mergeCell ref="E10:F10"/>
    <mergeCell ref="G10:H10"/>
    <mergeCell ref="B8:H8"/>
    <mergeCell ref="A1:H1"/>
    <mergeCell ref="A2:H2"/>
    <mergeCell ref="A3:H3"/>
    <mergeCell ref="A4:B4"/>
    <mergeCell ref="C4:D4"/>
    <mergeCell ref="E4:F4"/>
    <mergeCell ref="G4:H4"/>
    <mergeCell ref="A5:B5"/>
    <mergeCell ref="C5:D5"/>
    <mergeCell ref="E5:F5"/>
    <mergeCell ref="G5:H5"/>
    <mergeCell ref="A6:H6"/>
  </mergeCells>
  <printOptions horizontalCentered="1"/>
  <pageMargins left="0.17" right="0.17" top="0.7" bottom="0.23622047244094491" header="0.15748031496062992" footer="0.15748031496062992"/>
  <pageSetup paperSize="14" scale="79" orientation="portrait"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L54"/>
  <sheetViews>
    <sheetView zoomScale="115" zoomScaleNormal="115" zoomScalePageLayoutView="115" workbookViewId="0">
      <selection sqref="A1:H1"/>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140625" style="1" customWidth="1"/>
    <col min="6" max="6" width="13"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0.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9" customHeight="1">
      <c r="A5" s="171" t="s">
        <v>117</v>
      </c>
      <c r="B5" s="187"/>
      <c r="C5" s="194" t="s">
        <v>118</v>
      </c>
      <c r="D5" s="146"/>
      <c r="E5" s="146" t="s">
        <v>119</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120</v>
      </c>
      <c r="C7" s="21" t="s">
        <v>13</v>
      </c>
      <c r="D7" s="20" t="s">
        <v>97</v>
      </c>
      <c r="E7" s="21" t="s">
        <v>15</v>
      </c>
      <c r="F7" s="20" t="s">
        <v>16</v>
      </c>
      <c r="G7" s="21" t="s">
        <v>17</v>
      </c>
      <c r="H7" s="20" t="s">
        <v>16</v>
      </c>
      <c r="J7" s="2" t="s">
        <v>121</v>
      </c>
    </row>
    <row r="8" spans="1:10" ht="51.75" customHeight="1">
      <c r="A8" s="21" t="s">
        <v>18</v>
      </c>
      <c r="B8" s="148" t="s">
        <v>122</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7.5" customHeight="1">
      <c r="A10" s="148" t="s">
        <v>123</v>
      </c>
      <c r="B10" s="148"/>
      <c r="C10" s="20">
        <v>2020</v>
      </c>
      <c r="D10" s="20">
        <v>26020</v>
      </c>
      <c r="E10" s="171" t="s">
        <v>124</v>
      </c>
      <c r="F10" s="171"/>
      <c r="G10" s="181">
        <v>9282000</v>
      </c>
      <c r="H10" s="181"/>
      <c r="J10" s="1"/>
    </row>
    <row r="11" spans="1:10" s="2" customFormat="1" ht="27.6">
      <c r="A11" s="33" t="s">
        <v>28</v>
      </c>
      <c r="B11" s="34" t="s">
        <v>29</v>
      </c>
      <c r="C11" s="33" t="s">
        <v>30</v>
      </c>
      <c r="D11" s="34" t="s">
        <v>31</v>
      </c>
      <c r="E11" s="197" t="s">
        <v>32</v>
      </c>
      <c r="F11" s="197"/>
      <c r="G11" s="197" t="s">
        <v>33</v>
      </c>
      <c r="H11" s="197"/>
      <c r="J11" s="1"/>
    </row>
    <row r="12" spans="1:10" ht="27" customHeight="1">
      <c r="A12" s="10">
        <f>G10</f>
        <v>9282000</v>
      </c>
      <c r="B12" s="10">
        <f>A12</f>
        <v>9282000</v>
      </c>
      <c r="C12" s="22" t="s">
        <v>125</v>
      </c>
      <c r="D12" s="22" t="s">
        <v>126</v>
      </c>
      <c r="E12" s="171" t="s">
        <v>127</v>
      </c>
      <c r="F12" s="171"/>
      <c r="G12" s="171" t="s">
        <v>128</v>
      </c>
      <c r="H12" s="171"/>
      <c r="J12" s="9"/>
    </row>
    <row r="13" spans="1:10" ht="21" customHeight="1">
      <c r="A13" s="147" t="s">
        <v>36</v>
      </c>
      <c r="B13" s="147"/>
      <c r="C13" s="147"/>
      <c r="D13" s="147"/>
      <c r="E13" s="147"/>
      <c r="F13" s="147"/>
      <c r="G13" s="147"/>
      <c r="H13" s="147"/>
    </row>
    <row r="14" spans="1:10" s="2" customFormat="1" ht="27.6">
      <c r="A14" s="155" t="s">
        <v>37</v>
      </c>
      <c r="B14" s="155"/>
      <c r="C14" s="21" t="s">
        <v>38</v>
      </c>
      <c r="D14" s="3" t="s">
        <v>39</v>
      </c>
      <c r="E14" s="174" t="s">
        <v>40</v>
      </c>
      <c r="F14" s="175"/>
      <c r="G14" s="155" t="s">
        <v>41</v>
      </c>
      <c r="H14" s="155"/>
    </row>
    <row r="15" spans="1:10" ht="20.25" customHeight="1">
      <c r="A15" s="198" t="s">
        <v>129</v>
      </c>
      <c r="B15" s="199"/>
      <c r="C15" s="202" t="s">
        <v>127</v>
      </c>
      <c r="D15" s="161">
        <v>58520</v>
      </c>
      <c r="E15" s="163" t="s">
        <v>127</v>
      </c>
      <c r="F15" s="164"/>
      <c r="G15" s="163" t="s">
        <v>125</v>
      </c>
      <c r="H15" s="164"/>
    </row>
    <row r="16" spans="1:10" ht="14.25" hidden="1" customHeight="1">
      <c r="A16" s="200"/>
      <c r="B16" s="201"/>
      <c r="C16" s="203"/>
      <c r="D16" s="162"/>
      <c r="E16" s="165"/>
      <c r="F16" s="166"/>
      <c r="G16" s="165"/>
      <c r="H16" s="166"/>
    </row>
    <row r="17" spans="1:12" ht="14.25" customHeight="1">
      <c r="A17" s="172"/>
      <c r="B17" s="173"/>
      <c r="C17" s="22"/>
      <c r="D17" s="20"/>
      <c r="E17" s="158"/>
      <c r="F17" s="159"/>
      <c r="G17" s="158"/>
      <c r="H17" s="159"/>
    </row>
    <row r="18" spans="1:12">
      <c r="A18" s="147" t="s">
        <v>42</v>
      </c>
      <c r="B18" s="147"/>
      <c r="C18" s="147"/>
      <c r="D18" s="147"/>
      <c r="E18" s="147"/>
      <c r="F18" s="147"/>
      <c r="G18" s="147"/>
      <c r="H18" s="147"/>
    </row>
    <row r="19" spans="1:12">
      <c r="A19" s="4"/>
      <c r="B19" s="21" t="s">
        <v>43</v>
      </c>
      <c r="C19" s="3" t="s">
        <v>44</v>
      </c>
      <c r="D19" s="3" t="s">
        <v>45</v>
      </c>
      <c r="E19" s="174" t="s">
        <v>46</v>
      </c>
      <c r="F19" s="175"/>
      <c r="G19" s="155" t="s">
        <v>47</v>
      </c>
      <c r="H19" s="155"/>
    </row>
    <row r="20" spans="1:12" ht="14.25" customHeight="1">
      <c r="A20" s="18" t="s">
        <v>48</v>
      </c>
      <c r="B20" s="20"/>
      <c r="C20" s="20"/>
      <c r="D20" s="20"/>
      <c r="E20" s="195"/>
      <c r="F20" s="196"/>
      <c r="G20" s="172"/>
      <c r="H20" s="173"/>
    </row>
    <row r="21" spans="1:12" s="5" customFormat="1" ht="15" customHeight="1">
      <c r="A21" s="21" t="s">
        <v>49</v>
      </c>
      <c r="B21" s="20"/>
      <c r="C21" s="20"/>
      <c r="D21" s="20"/>
      <c r="E21" s="172"/>
      <c r="F21" s="173"/>
      <c r="G21" s="179"/>
      <c r="H21" s="180"/>
    </row>
    <row r="22" spans="1:12" s="2" customFormat="1" ht="12" customHeight="1">
      <c r="A22" s="6" t="s">
        <v>50</v>
      </c>
      <c r="B22" s="20"/>
      <c r="C22" s="20"/>
      <c r="D22" s="20"/>
      <c r="E22" s="172"/>
      <c r="F22" s="173"/>
      <c r="G22" s="172"/>
      <c r="H22" s="173"/>
    </row>
    <row r="23" spans="1:12" s="5" customFormat="1">
      <c r="A23" s="147" t="s">
        <v>51</v>
      </c>
      <c r="B23" s="147"/>
      <c r="C23" s="147"/>
      <c r="D23" s="147"/>
      <c r="E23" s="147"/>
      <c r="F23" s="147"/>
      <c r="G23" s="147"/>
      <c r="H23" s="147"/>
    </row>
    <row r="24" spans="1:12">
      <c r="A24" s="155" t="s">
        <v>52</v>
      </c>
      <c r="B24" s="155"/>
      <c r="C24" s="181">
        <f>B12</f>
        <v>9282000</v>
      </c>
      <c r="D24" s="181"/>
      <c r="E24" s="174" t="s">
        <v>53</v>
      </c>
      <c r="F24" s="175"/>
      <c r="G24" s="172" t="s">
        <v>16</v>
      </c>
      <c r="H24" s="173"/>
    </row>
    <row r="25" spans="1:12" s="2" customFormat="1" ht="20.100000000000001" customHeight="1">
      <c r="A25" s="174" t="s">
        <v>54</v>
      </c>
      <c r="B25" s="185"/>
      <c r="C25" s="185"/>
      <c r="D25" s="175"/>
      <c r="E25" s="174" t="s">
        <v>55</v>
      </c>
      <c r="F25" s="185"/>
      <c r="G25" s="185"/>
      <c r="H25" s="175"/>
    </row>
    <row r="26" spans="1:12">
      <c r="A26" s="21" t="s">
        <v>56</v>
      </c>
      <c r="B26" s="21" t="s">
        <v>57</v>
      </c>
      <c r="C26" s="21" t="s">
        <v>58</v>
      </c>
      <c r="D26" s="21" t="s">
        <v>46</v>
      </c>
      <c r="E26" s="21" t="s">
        <v>59</v>
      </c>
      <c r="F26" s="21" t="s">
        <v>60</v>
      </c>
      <c r="G26" s="21" t="s">
        <v>61</v>
      </c>
      <c r="H26" s="21" t="s">
        <v>62</v>
      </c>
    </row>
    <row r="27" spans="1:12" s="7" customFormat="1" ht="20.100000000000001" customHeight="1">
      <c r="A27" s="12">
        <v>44014</v>
      </c>
      <c r="B27" s="28" t="s">
        <v>63</v>
      </c>
      <c r="C27" s="29">
        <f>D27/C24</f>
        <v>1</v>
      </c>
      <c r="D27" s="16">
        <v>9282000</v>
      </c>
      <c r="E27" s="28" t="s">
        <v>16</v>
      </c>
      <c r="F27" s="31">
        <v>0</v>
      </c>
      <c r="G27" s="31">
        <v>0</v>
      </c>
      <c r="H27" s="28" t="s">
        <v>16</v>
      </c>
    </row>
    <row r="28" spans="1:12" s="2" customFormat="1" ht="14.1" customHeight="1">
      <c r="A28" s="12"/>
      <c r="B28" s="28"/>
      <c r="C28" s="30">
        <f>D28/C24</f>
        <v>0</v>
      </c>
      <c r="D28" s="14"/>
      <c r="E28" s="28" t="s">
        <v>16</v>
      </c>
      <c r="F28" s="31">
        <v>0</v>
      </c>
      <c r="G28" s="31">
        <v>0</v>
      </c>
      <c r="H28" s="28" t="s">
        <v>16</v>
      </c>
      <c r="L28" s="5"/>
    </row>
    <row r="29" spans="1:12" s="2" customFormat="1" ht="14.1" customHeight="1">
      <c r="A29" s="174" t="s">
        <v>64</v>
      </c>
      <c r="B29" s="175"/>
      <c r="C29" s="11">
        <f>SUM(C27:C28)</f>
        <v>1</v>
      </c>
      <c r="D29" s="13">
        <f>SUM(D27:D28)</f>
        <v>9282000</v>
      </c>
      <c r="E29" s="20" t="s">
        <v>16</v>
      </c>
      <c r="F29" s="13">
        <v>0</v>
      </c>
      <c r="G29" s="10">
        <v>0</v>
      </c>
      <c r="H29" s="20" t="s">
        <v>16</v>
      </c>
      <c r="L29" s="5"/>
    </row>
    <row r="30" spans="1:12" ht="14.1" customHeight="1">
      <c r="A30" s="147" t="s">
        <v>66</v>
      </c>
      <c r="B30" s="147"/>
      <c r="C30" s="147"/>
      <c r="D30" s="147"/>
      <c r="E30" s="147"/>
      <c r="F30" s="147"/>
      <c r="G30" s="147"/>
      <c r="H30" s="147"/>
      <c r="J30" s="1" t="s">
        <v>65</v>
      </c>
    </row>
    <row r="31" spans="1:12">
      <c r="A31" s="155" t="s">
        <v>67</v>
      </c>
      <c r="B31" s="155"/>
      <c r="C31" s="174" t="s">
        <v>68</v>
      </c>
      <c r="D31" s="185"/>
      <c r="E31" s="185"/>
      <c r="F31" s="175"/>
      <c r="G31" s="174" t="s">
        <v>69</v>
      </c>
      <c r="H31" s="175"/>
    </row>
    <row r="32" spans="1:12" s="2" customFormat="1" ht="61.5" customHeight="1">
      <c r="A32" s="148" t="s">
        <v>108</v>
      </c>
      <c r="B32" s="148"/>
      <c r="C32" s="179" t="s">
        <v>130</v>
      </c>
      <c r="D32" s="210"/>
      <c r="E32" s="210"/>
      <c r="F32" s="180"/>
      <c r="G32" s="211" t="s">
        <v>131</v>
      </c>
      <c r="H32" s="212"/>
    </row>
    <row r="33" spans="1:8" s="2" customFormat="1" ht="24" customHeight="1">
      <c r="A33" s="155" t="s">
        <v>73</v>
      </c>
      <c r="B33" s="155"/>
      <c r="C33" s="155" t="s">
        <v>74</v>
      </c>
      <c r="D33" s="155"/>
      <c r="E33" s="155"/>
      <c r="F33" s="3" t="s">
        <v>75</v>
      </c>
      <c r="G33" s="174" t="s">
        <v>76</v>
      </c>
      <c r="H33" s="175"/>
    </row>
    <row r="34" spans="1:8" ht="24" customHeight="1">
      <c r="A34" s="156" t="s">
        <v>132</v>
      </c>
      <c r="B34" s="157"/>
      <c r="C34" s="156" t="s">
        <v>133</v>
      </c>
      <c r="D34" s="188"/>
      <c r="E34" s="157"/>
      <c r="F34" s="27">
        <v>43994</v>
      </c>
      <c r="G34" s="172">
        <v>100</v>
      </c>
      <c r="H34" s="173"/>
    </row>
    <row r="35" spans="1:8" ht="29.25" customHeight="1">
      <c r="A35" s="186"/>
      <c r="B35" s="186"/>
      <c r="C35" s="186"/>
      <c r="D35" s="186"/>
      <c r="E35" s="186"/>
      <c r="F35" s="186"/>
      <c r="G35" s="186"/>
      <c r="H35" s="186"/>
    </row>
    <row r="36" spans="1:8" ht="41.25" customHeight="1">
      <c r="A36" s="147" t="s">
        <v>79</v>
      </c>
      <c r="B36" s="147"/>
      <c r="C36" s="147"/>
      <c r="D36" s="147"/>
      <c r="E36" s="147"/>
      <c r="F36" s="147"/>
      <c r="G36" s="147"/>
      <c r="H36" s="147"/>
    </row>
    <row r="37" spans="1:8">
      <c r="A37" s="153" t="s">
        <v>113</v>
      </c>
      <c r="B37" s="153"/>
      <c r="C37" s="153"/>
      <c r="D37" s="153"/>
      <c r="E37" s="153"/>
      <c r="F37" s="153"/>
      <c r="G37" s="153"/>
      <c r="H37" s="153"/>
    </row>
    <row r="38" spans="1:8">
      <c r="A38" s="186"/>
      <c r="B38" s="186"/>
      <c r="C38" s="186"/>
      <c r="D38" s="186"/>
      <c r="E38" s="186"/>
      <c r="F38" s="186"/>
      <c r="G38" s="186"/>
      <c r="H38" s="186"/>
    </row>
    <row r="39" spans="1:8">
      <c r="A39" s="147" t="s">
        <v>80</v>
      </c>
      <c r="B39" s="147"/>
      <c r="C39" s="147"/>
      <c r="D39" s="147"/>
      <c r="E39" s="147"/>
      <c r="F39" s="147"/>
      <c r="G39" s="147"/>
      <c r="H39" s="147"/>
    </row>
    <row r="40" spans="1:8" ht="27.6">
      <c r="A40" s="174" t="s">
        <v>81</v>
      </c>
      <c r="B40" s="175"/>
      <c r="C40" s="174" t="s">
        <v>82</v>
      </c>
      <c r="D40" s="185"/>
      <c r="E40" s="3" t="s">
        <v>83</v>
      </c>
      <c r="F40" s="21" t="s">
        <v>84</v>
      </c>
      <c r="G40" s="174" t="s">
        <v>85</v>
      </c>
      <c r="H40" s="175"/>
    </row>
    <row r="41" spans="1:8">
      <c r="A41" s="187" t="s">
        <v>16</v>
      </c>
      <c r="B41" s="187"/>
      <c r="C41" s="187" t="s">
        <v>16</v>
      </c>
      <c r="D41" s="187"/>
      <c r="E41" s="20" t="s">
        <v>16</v>
      </c>
      <c r="F41" s="20" t="s">
        <v>16</v>
      </c>
      <c r="G41" s="187" t="s">
        <v>16</v>
      </c>
      <c r="H41" s="187"/>
    </row>
    <row r="42" spans="1:8" ht="27.75" customHeight="1">
      <c r="A42" s="186"/>
      <c r="B42" s="186"/>
      <c r="C42" s="186"/>
      <c r="D42" s="186"/>
      <c r="E42" s="186"/>
      <c r="F42" s="186"/>
      <c r="G42" s="186"/>
      <c r="H42" s="186"/>
    </row>
    <row r="43" spans="1:8" s="5" customFormat="1">
      <c r="A43" s="147" t="s">
        <v>86</v>
      </c>
      <c r="B43" s="147"/>
      <c r="C43" s="147"/>
      <c r="D43" s="147"/>
      <c r="E43" s="147"/>
      <c r="F43" s="147"/>
      <c r="G43" s="147"/>
      <c r="H43" s="147"/>
    </row>
    <row r="44" spans="1:8">
      <c r="A44" s="213"/>
      <c r="B44" s="213"/>
      <c r="C44" s="213"/>
      <c r="D44" s="213"/>
      <c r="E44" s="213"/>
      <c r="F44" s="213"/>
      <c r="G44" s="213"/>
      <c r="H44" s="213"/>
    </row>
    <row r="45" spans="1:8">
      <c r="A45" s="147" t="s">
        <v>87</v>
      </c>
      <c r="B45" s="147"/>
      <c r="C45" s="147"/>
      <c r="D45" s="147"/>
      <c r="E45" s="147"/>
      <c r="F45" s="147"/>
      <c r="G45" s="147"/>
      <c r="H45" s="147"/>
    </row>
    <row r="46" spans="1:8">
      <c r="A46" s="190" t="s">
        <v>88</v>
      </c>
      <c r="B46" s="191"/>
      <c r="C46" s="191"/>
      <c r="D46" s="191"/>
      <c r="E46" s="191"/>
      <c r="F46" s="191"/>
      <c r="G46" s="191"/>
      <c r="H46" s="192"/>
    </row>
    <row r="47" spans="1:8" ht="12.75" customHeight="1">
      <c r="A47" s="155" t="s">
        <v>89</v>
      </c>
      <c r="B47" s="155"/>
      <c r="C47" s="155"/>
      <c r="D47" s="214" t="s">
        <v>134</v>
      </c>
      <c r="E47" s="214"/>
      <c r="F47" s="214"/>
      <c r="G47" s="214"/>
      <c r="H47" s="214"/>
    </row>
    <row r="48" spans="1:8" s="17" customFormat="1" ht="12.75" customHeight="1">
      <c r="A48" s="155" t="s">
        <v>90</v>
      </c>
      <c r="B48" s="155"/>
      <c r="C48" s="155"/>
      <c r="D48" s="214" t="s">
        <v>135</v>
      </c>
      <c r="E48" s="214"/>
      <c r="F48" s="214"/>
      <c r="G48" s="214"/>
      <c r="H48" s="214"/>
    </row>
    <row r="49" spans="1:9" s="17" customFormat="1" ht="12.75" customHeight="1">
      <c r="A49" s="190" t="s">
        <v>91</v>
      </c>
      <c r="B49" s="191"/>
      <c r="C49" s="191"/>
      <c r="D49" s="191"/>
      <c r="E49" s="191"/>
      <c r="F49" s="191"/>
      <c r="G49" s="191"/>
      <c r="H49" s="192"/>
    </row>
    <row r="50" spans="1:9" s="17" customFormat="1" ht="12.75" customHeight="1">
      <c r="A50" s="155" t="s">
        <v>89</v>
      </c>
      <c r="B50" s="155"/>
      <c r="C50" s="155"/>
      <c r="D50" s="189" t="s">
        <v>9</v>
      </c>
      <c r="E50" s="189"/>
      <c r="F50" s="189"/>
      <c r="G50" s="189"/>
      <c r="H50" s="189"/>
    </row>
    <row r="51" spans="1:9" s="17" customFormat="1">
      <c r="A51" s="155" t="s">
        <v>90</v>
      </c>
      <c r="B51" s="155"/>
      <c r="C51" s="155"/>
      <c r="D51" s="189" t="s">
        <v>116</v>
      </c>
      <c r="E51" s="189"/>
      <c r="F51" s="189"/>
      <c r="G51" s="189"/>
      <c r="H51" s="189"/>
    </row>
    <row r="52" spans="1:9" s="17" customFormat="1" ht="12.75" customHeight="1">
      <c r="A52"/>
      <c r="B52"/>
      <c r="C52"/>
      <c r="D52"/>
      <c r="E52"/>
      <c r="F52"/>
      <c r="G52"/>
      <c r="H52"/>
      <c r="I52"/>
    </row>
    <row r="53" spans="1:9" s="17" customFormat="1" ht="12.75" customHeight="1">
      <c r="A53"/>
      <c r="B53"/>
      <c r="C53"/>
      <c r="D53"/>
      <c r="E53"/>
      <c r="F53"/>
      <c r="G53"/>
      <c r="H53"/>
      <c r="I53"/>
    </row>
    <row r="54" spans="1:9" s="17" customFormat="1" ht="14.45">
      <c r="A54"/>
      <c r="B54"/>
      <c r="C54"/>
      <c r="D54"/>
      <c r="E54"/>
      <c r="F54"/>
      <c r="G54"/>
      <c r="H54"/>
      <c r="I54"/>
    </row>
  </sheetData>
  <mergeCells count="90">
    <mergeCell ref="B8:H8"/>
    <mergeCell ref="A1:H1"/>
    <mergeCell ref="A2:H2"/>
    <mergeCell ref="A3:H3"/>
    <mergeCell ref="A4:B4"/>
    <mergeCell ref="C4:D4"/>
    <mergeCell ref="E4:F4"/>
    <mergeCell ref="G4:H4"/>
    <mergeCell ref="A5:B5"/>
    <mergeCell ref="C5:D5"/>
    <mergeCell ref="E5:F5"/>
    <mergeCell ref="G5:H5"/>
    <mergeCell ref="A6:H6"/>
    <mergeCell ref="A14:B14"/>
    <mergeCell ref="E14:F14"/>
    <mergeCell ref="G14:H14"/>
    <mergeCell ref="A9:B9"/>
    <mergeCell ref="E9:F9"/>
    <mergeCell ref="G9:H9"/>
    <mergeCell ref="A10:B10"/>
    <mergeCell ref="E10:F10"/>
    <mergeCell ref="G10:H10"/>
    <mergeCell ref="E11:F11"/>
    <mergeCell ref="G11:H11"/>
    <mergeCell ref="E12:F12"/>
    <mergeCell ref="G12:H12"/>
    <mergeCell ref="A13:H13"/>
    <mergeCell ref="E21:F21"/>
    <mergeCell ref="G21:H21"/>
    <mergeCell ref="A15:B16"/>
    <mergeCell ref="C15:C16"/>
    <mergeCell ref="G15:H16"/>
    <mergeCell ref="A17:B17"/>
    <mergeCell ref="E17:F17"/>
    <mergeCell ref="G17:H17"/>
    <mergeCell ref="A18:H18"/>
    <mergeCell ref="E19:F19"/>
    <mergeCell ref="G19:H19"/>
    <mergeCell ref="E20:F20"/>
    <mergeCell ref="G20:H20"/>
    <mergeCell ref="D15:D16"/>
    <mergeCell ref="E15:F16"/>
    <mergeCell ref="E22:F22"/>
    <mergeCell ref="G22:H22"/>
    <mergeCell ref="A23:H23"/>
    <mergeCell ref="A24:B24"/>
    <mergeCell ref="C24:D24"/>
    <mergeCell ref="E24:F24"/>
    <mergeCell ref="G24:H24"/>
    <mergeCell ref="A38:H38"/>
    <mergeCell ref="A25:D25"/>
    <mergeCell ref="E25:H25"/>
    <mergeCell ref="A29:B29"/>
    <mergeCell ref="A30:H30"/>
    <mergeCell ref="A31:B31"/>
    <mergeCell ref="C31:F31"/>
    <mergeCell ref="G31:H31"/>
    <mergeCell ref="A37:H37"/>
    <mergeCell ref="A32:B32"/>
    <mergeCell ref="C32:F32"/>
    <mergeCell ref="G32:H32"/>
    <mergeCell ref="A33:B33"/>
    <mergeCell ref="C33:E33"/>
    <mergeCell ref="G33:H33"/>
    <mergeCell ref="A34:B34"/>
    <mergeCell ref="C34:E34"/>
    <mergeCell ref="G34:H34"/>
    <mergeCell ref="A35:H35"/>
    <mergeCell ref="A36:H36"/>
    <mergeCell ref="A51:C51"/>
    <mergeCell ref="D51:H51"/>
    <mergeCell ref="A42:H42"/>
    <mergeCell ref="A43:H43"/>
    <mergeCell ref="A44:H44"/>
    <mergeCell ref="A48:C48"/>
    <mergeCell ref="D48:H48"/>
    <mergeCell ref="A49:H49"/>
    <mergeCell ref="A50:C50"/>
    <mergeCell ref="D50:H50"/>
    <mergeCell ref="A45:H45"/>
    <mergeCell ref="A46:H46"/>
    <mergeCell ref="A47:C47"/>
    <mergeCell ref="D47:H47"/>
    <mergeCell ref="A39:H39"/>
    <mergeCell ref="A40:B40"/>
    <mergeCell ref="C40:D40"/>
    <mergeCell ref="G40:H40"/>
    <mergeCell ref="A41:B41"/>
    <mergeCell ref="C41:D41"/>
    <mergeCell ref="G41:H41"/>
  </mergeCells>
  <printOptions horizontalCentered="1"/>
  <pageMargins left="0.17" right="0.17" top="0.7" bottom="0.23622047244094491" header="0.15748031496062992" footer="0.15748031496062992"/>
  <pageSetup paperSize="14" scale="79" orientation="portrait" horizont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L54"/>
  <sheetViews>
    <sheetView topLeftCell="A16" zoomScale="115" zoomScaleNormal="115" zoomScalePageLayoutView="115" workbookViewId="0">
      <selection activeCell="C28" sqref="C28"/>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140625" style="1" customWidth="1"/>
    <col min="6" max="6" width="13"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0.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3.75" customHeight="1">
      <c r="A5" s="171" t="s">
        <v>117</v>
      </c>
      <c r="B5" s="187"/>
      <c r="C5" s="194" t="s">
        <v>118</v>
      </c>
      <c r="D5" s="146"/>
      <c r="E5" s="146" t="s">
        <v>95</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136</v>
      </c>
      <c r="C7" s="21" t="s">
        <v>13</v>
      </c>
      <c r="D7" s="20" t="s">
        <v>97</v>
      </c>
      <c r="E7" s="21" t="s">
        <v>15</v>
      </c>
      <c r="F7" s="20" t="s">
        <v>16</v>
      </c>
      <c r="G7" s="21" t="s">
        <v>17</v>
      </c>
      <c r="H7" s="20" t="s">
        <v>16</v>
      </c>
    </row>
    <row r="8" spans="1:10" ht="51.75" customHeight="1">
      <c r="A8" s="21" t="s">
        <v>18</v>
      </c>
      <c r="B8" s="148" t="s">
        <v>137</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0.75" customHeight="1">
      <c r="A10" s="148" t="s">
        <v>138</v>
      </c>
      <c r="B10" s="148"/>
      <c r="C10" s="20">
        <v>2020</v>
      </c>
      <c r="D10" s="20">
        <v>26120</v>
      </c>
      <c r="E10" s="171" t="s">
        <v>124</v>
      </c>
      <c r="F10" s="171"/>
      <c r="G10" s="181">
        <v>87724140</v>
      </c>
      <c r="H10" s="181"/>
      <c r="J10" s="1"/>
    </row>
    <row r="11" spans="1:10" s="2" customFormat="1" ht="27.6">
      <c r="A11" s="33" t="s">
        <v>28</v>
      </c>
      <c r="B11" s="34" t="s">
        <v>29</v>
      </c>
      <c r="C11" s="33" t="s">
        <v>30</v>
      </c>
      <c r="D11" s="34" t="s">
        <v>31</v>
      </c>
      <c r="E11" s="197" t="s">
        <v>32</v>
      </c>
      <c r="F11" s="197"/>
      <c r="G11" s="197" t="s">
        <v>33</v>
      </c>
      <c r="H11" s="197"/>
      <c r="J11" s="1"/>
    </row>
    <row r="12" spans="1:10" ht="27" customHeight="1">
      <c r="A12" s="10">
        <f>G10</f>
        <v>87724140</v>
      </c>
      <c r="B12" s="10">
        <f>A12+E20</f>
        <v>175432313</v>
      </c>
      <c r="C12" s="22" t="s">
        <v>125</v>
      </c>
      <c r="D12" s="22" t="s">
        <v>102</v>
      </c>
      <c r="E12" s="171" t="s">
        <v>127</v>
      </c>
      <c r="F12" s="171"/>
      <c r="G12" s="171" t="s">
        <v>139</v>
      </c>
      <c r="H12" s="171"/>
      <c r="J12" s="9"/>
    </row>
    <row r="13" spans="1:10" ht="21" customHeight="1">
      <c r="A13" s="147" t="s">
        <v>36</v>
      </c>
      <c r="B13" s="147"/>
      <c r="C13" s="147"/>
      <c r="D13" s="147"/>
      <c r="E13" s="147"/>
      <c r="F13" s="147"/>
      <c r="G13" s="147"/>
      <c r="H13" s="147"/>
    </row>
    <row r="14" spans="1:10" s="2" customFormat="1" ht="27.6">
      <c r="A14" s="155" t="s">
        <v>37</v>
      </c>
      <c r="B14" s="155"/>
      <c r="C14" s="21" t="s">
        <v>38</v>
      </c>
      <c r="D14" s="3" t="s">
        <v>39</v>
      </c>
      <c r="E14" s="174" t="s">
        <v>40</v>
      </c>
      <c r="F14" s="175"/>
      <c r="G14" s="155" t="s">
        <v>41</v>
      </c>
      <c r="H14" s="155"/>
    </row>
    <row r="15" spans="1:10" ht="29.25" customHeight="1">
      <c r="A15" s="198" t="s">
        <v>140</v>
      </c>
      <c r="B15" s="199"/>
      <c r="C15" s="202" t="s">
        <v>127</v>
      </c>
      <c r="D15" s="35">
        <v>58420</v>
      </c>
      <c r="E15" s="206" t="s">
        <v>127</v>
      </c>
      <c r="F15" s="207"/>
      <c r="G15" s="163" t="s">
        <v>125</v>
      </c>
      <c r="H15" s="164"/>
    </row>
    <row r="16" spans="1:10" ht="14.25" customHeight="1">
      <c r="A16" s="200"/>
      <c r="B16" s="201"/>
      <c r="C16" s="203"/>
      <c r="D16" s="36">
        <v>60120</v>
      </c>
      <c r="E16" s="208" t="s">
        <v>141</v>
      </c>
      <c r="F16" s="209"/>
      <c r="G16" s="165"/>
      <c r="H16" s="166"/>
    </row>
    <row r="17" spans="1:12" ht="14.25" customHeight="1">
      <c r="A17" s="172"/>
      <c r="B17" s="173"/>
      <c r="C17" s="22"/>
      <c r="D17" s="20"/>
      <c r="E17" s="158"/>
      <c r="F17" s="159"/>
      <c r="G17" s="158"/>
      <c r="H17" s="159"/>
    </row>
    <row r="18" spans="1:12">
      <c r="A18" s="147" t="s">
        <v>42</v>
      </c>
      <c r="B18" s="147"/>
      <c r="C18" s="147"/>
      <c r="D18" s="147"/>
      <c r="E18" s="147"/>
      <c r="F18" s="147"/>
      <c r="G18" s="147"/>
      <c r="H18" s="147"/>
    </row>
    <row r="19" spans="1:12" ht="18" customHeight="1">
      <c r="A19" s="4"/>
      <c r="B19" s="21" t="s">
        <v>43</v>
      </c>
      <c r="C19" s="3" t="s">
        <v>44</v>
      </c>
      <c r="D19" s="3" t="s">
        <v>45</v>
      </c>
      <c r="E19" s="174" t="s">
        <v>46</v>
      </c>
      <c r="F19" s="175"/>
      <c r="G19" s="155" t="s">
        <v>47</v>
      </c>
      <c r="H19" s="155"/>
    </row>
    <row r="20" spans="1:12" ht="27.75" customHeight="1">
      <c r="A20" s="18" t="s">
        <v>48</v>
      </c>
      <c r="B20" s="20">
        <v>1</v>
      </c>
      <c r="C20" s="12">
        <v>44001</v>
      </c>
      <c r="D20" s="20"/>
      <c r="E20" s="195">
        <v>87708173</v>
      </c>
      <c r="F20" s="196"/>
      <c r="G20" s="156" t="s">
        <v>142</v>
      </c>
      <c r="H20" s="157"/>
    </row>
    <row r="21" spans="1:12" s="5" customFormat="1" ht="30" customHeight="1">
      <c r="A21" s="21" t="s">
        <v>49</v>
      </c>
      <c r="B21" s="20">
        <v>1</v>
      </c>
      <c r="C21" s="12">
        <v>44001</v>
      </c>
      <c r="D21" s="20" t="s">
        <v>143</v>
      </c>
      <c r="E21" s="172"/>
      <c r="F21" s="173"/>
      <c r="G21" s="156" t="s">
        <v>144</v>
      </c>
      <c r="H21" s="157"/>
    </row>
    <row r="22" spans="1:12" s="2" customFormat="1" ht="31.5" customHeight="1">
      <c r="A22" s="6" t="s">
        <v>50</v>
      </c>
      <c r="B22" s="20"/>
      <c r="C22" s="20"/>
      <c r="D22" s="20"/>
      <c r="E22" s="172"/>
      <c r="F22" s="173"/>
      <c r="G22" s="172"/>
      <c r="H22" s="173"/>
    </row>
    <row r="23" spans="1:12" s="5" customFormat="1">
      <c r="A23" s="147" t="s">
        <v>51</v>
      </c>
      <c r="B23" s="147"/>
      <c r="C23" s="147"/>
      <c r="D23" s="147"/>
      <c r="E23" s="147"/>
      <c r="F23" s="147"/>
      <c r="G23" s="147"/>
      <c r="H23" s="147"/>
    </row>
    <row r="24" spans="1:12">
      <c r="A24" s="155" t="s">
        <v>52</v>
      </c>
      <c r="B24" s="155"/>
      <c r="C24" s="181">
        <f>B12</f>
        <v>175432313</v>
      </c>
      <c r="D24" s="181"/>
      <c r="E24" s="174" t="s">
        <v>53</v>
      </c>
      <c r="F24" s="175"/>
      <c r="G24" s="172" t="s">
        <v>16</v>
      </c>
      <c r="H24" s="173"/>
    </row>
    <row r="25" spans="1:12" s="2" customFormat="1" ht="20.100000000000001" customHeight="1">
      <c r="A25" s="174" t="s">
        <v>54</v>
      </c>
      <c r="B25" s="185"/>
      <c r="C25" s="185"/>
      <c r="D25" s="175"/>
      <c r="E25" s="174" t="s">
        <v>55</v>
      </c>
      <c r="F25" s="185"/>
      <c r="G25" s="185"/>
      <c r="H25" s="175"/>
    </row>
    <row r="26" spans="1:12">
      <c r="A26" s="21" t="s">
        <v>56</v>
      </c>
      <c r="B26" s="21" t="s">
        <v>57</v>
      </c>
      <c r="C26" s="21" t="s">
        <v>58</v>
      </c>
      <c r="D26" s="21" t="s">
        <v>46</v>
      </c>
      <c r="E26" s="21" t="s">
        <v>59</v>
      </c>
      <c r="F26" s="21" t="s">
        <v>60</v>
      </c>
      <c r="G26" s="21" t="s">
        <v>61</v>
      </c>
      <c r="H26" s="21" t="s">
        <v>62</v>
      </c>
    </row>
    <row r="27" spans="1:12" s="7" customFormat="1" ht="20.100000000000001" customHeight="1">
      <c r="A27" s="12">
        <v>44018</v>
      </c>
      <c r="B27" s="28" t="s">
        <v>63</v>
      </c>
      <c r="C27" s="29">
        <f>D27/C24</f>
        <v>0.50004550757989497</v>
      </c>
      <c r="D27" s="16">
        <v>87724140</v>
      </c>
      <c r="E27" s="28" t="s">
        <v>16</v>
      </c>
      <c r="F27" s="31">
        <v>0</v>
      </c>
      <c r="G27" s="31">
        <v>0</v>
      </c>
      <c r="H27" s="28" t="s">
        <v>16</v>
      </c>
    </row>
    <row r="28" spans="1:12" s="2" customFormat="1" ht="14.1" customHeight="1">
      <c r="A28" s="12">
        <v>44018</v>
      </c>
      <c r="B28" s="28" t="s">
        <v>63</v>
      </c>
      <c r="C28" s="30">
        <f>D28/C24</f>
        <v>0.49995449242010509</v>
      </c>
      <c r="D28" s="14">
        <v>87708173</v>
      </c>
      <c r="E28" s="28" t="s">
        <v>16</v>
      </c>
      <c r="F28" s="31">
        <v>0</v>
      </c>
      <c r="G28" s="31">
        <v>0</v>
      </c>
      <c r="H28" s="28" t="s">
        <v>16</v>
      </c>
      <c r="L28" s="5"/>
    </row>
    <row r="29" spans="1:12" s="2" customFormat="1" ht="14.1" customHeight="1">
      <c r="A29" s="174" t="s">
        <v>64</v>
      </c>
      <c r="B29" s="175"/>
      <c r="C29" s="11">
        <f>SUM(C27:C28)</f>
        <v>1</v>
      </c>
      <c r="D29" s="13">
        <f>SUM(D27:D28)</f>
        <v>175432313</v>
      </c>
      <c r="E29" s="20" t="s">
        <v>16</v>
      </c>
      <c r="F29" s="13">
        <v>0</v>
      </c>
      <c r="G29" s="10">
        <v>0</v>
      </c>
      <c r="H29" s="20" t="s">
        <v>16</v>
      </c>
      <c r="L29" s="5"/>
    </row>
    <row r="30" spans="1:12" ht="14.1" customHeight="1">
      <c r="A30" s="147" t="s">
        <v>66</v>
      </c>
      <c r="B30" s="147"/>
      <c r="C30" s="147"/>
      <c r="D30" s="147"/>
      <c r="E30" s="147"/>
      <c r="F30" s="147"/>
      <c r="G30" s="147"/>
      <c r="H30" s="147"/>
      <c r="J30" s="1" t="s">
        <v>65</v>
      </c>
    </row>
    <row r="31" spans="1:12">
      <c r="A31" s="155" t="s">
        <v>67</v>
      </c>
      <c r="B31" s="155"/>
      <c r="C31" s="174" t="s">
        <v>68</v>
      </c>
      <c r="D31" s="185"/>
      <c r="E31" s="185"/>
      <c r="F31" s="175"/>
      <c r="G31" s="174" t="s">
        <v>69</v>
      </c>
      <c r="H31" s="175"/>
    </row>
    <row r="32" spans="1:12" s="2" customFormat="1" ht="66.75" customHeight="1">
      <c r="A32" s="148" t="s">
        <v>108</v>
      </c>
      <c r="B32" s="148"/>
      <c r="C32" s="179" t="s">
        <v>145</v>
      </c>
      <c r="D32" s="210"/>
      <c r="E32" s="210"/>
      <c r="F32" s="180"/>
      <c r="G32" s="211" t="s">
        <v>146</v>
      </c>
      <c r="H32" s="212"/>
    </row>
    <row r="33" spans="1:8" s="2" customFormat="1" ht="41.25" customHeight="1">
      <c r="A33" s="155" t="s">
        <v>73</v>
      </c>
      <c r="B33" s="155"/>
      <c r="C33" s="155" t="s">
        <v>74</v>
      </c>
      <c r="D33" s="155"/>
      <c r="E33" s="155"/>
      <c r="F33" s="3" t="s">
        <v>75</v>
      </c>
      <c r="G33" s="174" t="s">
        <v>76</v>
      </c>
      <c r="H33" s="175"/>
    </row>
    <row r="34" spans="1:8" ht="55.5" customHeight="1">
      <c r="A34" s="156" t="s">
        <v>147</v>
      </c>
      <c r="B34" s="157"/>
      <c r="C34" s="156" t="s">
        <v>148</v>
      </c>
      <c r="D34" s="188"/>
      <c r="E34" s="157"/>
      <c r="F34" s="27" t="s">
        <v>149</v>
      </c>
      <c r="G34" s="172">
        <v>100</v>
      </c>
      <c r="H34" s="173"/>
    </row>
    <row r="35" spans="1:8" ht="29.25" customHeight="1">
      <c r="A35" s="186"/>
      <c r="B35" s="186"/>
      <c r="C35" s="186"/>
      <c r="D35" s="186"/>
      <c r="E35" s="186"/>
      <c r="F35" s="186"/>
      <c r="G35" s="186"/>
      <c r="H35" s="186"/>
    </row>
    <row r="36" spans="1:8" ht="41.25" customHeight="1">
      <c r="A36" s="147" t="s">
        <v>79</v>
      </c>
      <c r="B36" s="147"/>
      <c r="C36" s="147"/>
      <c r="D36" s="147"/>
      <c r="E36" s="147"/>
      <c r="F36" s="147"/>
      <c r="G36" s="147"/>
      <c r="H36" s="147"/>
    </row>
    <row r="37" spans="1:8">
      <c r="A37" s="153" t="s">
        <v>113</v>
      </c>
      <c r="B37" s="153"/>
      <c r="C37" s="153"/>
      <c r="D37" s="153"/>
      <c r="E37" s="153"/>
      <c r="F37" s="153"/>
      <c r="G37" s="153"/>
      <c r="H37" s="153"/>
    </row>
    <row r="38" spans="1:8">
      <c r="A38" s="186"/>
      <c r="B38" s="186"/>
      <c r="C38" s="186"/>
      <c r="D38" s="186"/>
      <c r="E38" s="186"/>
      <c r="F38" s="186"/>
      <c r="G38" s="186"/>
      <c r="H38" s="186"/>
    </row>
    <row r="39" spans="1:8">
      <c r="A39" s="147" t="s">
        <v>80</v>
      </c>
      <c r="B39" s="147"/>
      <c r="C39" s="147"/>
      <c r="D39" s="147"/>
      <c r="E39" s="147"/>
      <c r="F39" s="147"/>
      <c r="G39" s="147"/>
      <c r="H39" s="147"/>
    </row>
    <row r="40" spans="1:8" ht="27.6">
      <c r="A40" s="174" t="s">
        <v>81</v>
      </c>
      <c r="B40" s="175"/>
      <c r="C40" s="174" t="s">
        <v>82</v>
      </c>
      <c r="D40" s="185"/>
      <c r="E40" s="3" t="s">
        <v>83</v>
      </c>
      <c r="F40" s="21" t="s">
        <v>84</v>
      </c>
      <c r="G40" s="174" t="s">
        <v>85</v>
      </c>
      <c r="H40" s="175"/>
    </row>
    <row r="41" spans="1:8">
      <c r="A41" s="187" t="s">
        <v>16</v>
      </c>
      <c r="B41" s="187"/>
      <c r="C41" s="187" t="s">
        <v>16</v>
      </c>
      <c r="D41" s="187"/>
      <c r="E41" s="20" t="s">
        <v>16</v>
      </c>
      <c r="F41" s="20" t="s">
        <v>16</v>
      </c>
      <c r="G41" s="187" t="s">
        <v>16</v>
      </c>
      <c r="H41" s="187"/>
    </row>
    <row r="42" spans="1:8" ht="18" customHeight="1">
      <c r="A42" s="186"/>
      <c r="B42" s="186"/>
      <c r="C42" s="186"/>
      <c r="D42" s="186"/>
      <c r="E42" s="186"/>
      <c r="F42" s="186"/>
      <c r="G42" s="186"/>
      <c r="H42" s="186"/>
    </row>
    <row r="43" spans="1:8" s="5" customFormat="1">
      <c r="A43" s="147" t="s">
        <v>86</v>
      </c>
      <c r="B43" s="147"/>
      <c r="C43" s="147"/>
      <c r="D43" s="147"/>
      <c r="E43" s="147"/>
      <c r="F43" s="147"/>
      <c r="G43" s="147"/>
      <c r="H43" s="147"/>
    </row>
    <row r="44" spans="1:8">
      <c r="A44" s="213"/>
      <c r="B44" s="213"/>
      <c r="C44" s="213"/>
      <c r="D44" s="213"/>
      <c r="E44" s="213"/>
      <c r="F44" s="213"/>
      <c r="G44" s="213"/>
      <c r="H44" s="213"/>
    </row>
    <row r="45" spans="1:8">
      <c r="A45" s="147" t="s">
        <v>87</v>
      </c>
      <c r="B45" s="147"/>
      <c r="C45" s="147"/>
      <c r="D45" s="147"/>
      <c r="E45" s="147"/>
      <c r="F45" s="147"/>
      <c r="G45" s="147"/>
      <c r="H45" s="147"/>
    </row>
    <row r="46" spans="1:8">
      <c r="A46" s="190" t="s">
        <v>88</v>
      </c>
      <c r="B46" s="191"/>
      <c r="C46" s="191"/>
      <c r="D46" s="191"/>
      <c r="E46" s="191"/>
      <c r="F46" s="191"/>
      <c r="G46" s="191"/>
      <c r="H46" s="192"/>
    </row>
    <row r="47" spans="1:8" ht="12.75" customHeight="1">
      <c r="A47" s="155" t="s">
        <v>89</v>
      </c>
      <c r="B47" s="155"/>
      <c r="C47" s="155"/>
      <c r="D47" s="214" t="s">
        <v>114</v>
      </c>
      <c r="E47" s="214"/>
      <c r="F47" s="214"/>
      <c r="G47" s="214"/>
      <c r="H47" s="214"/>
    </row>
    <row r="48" spans="1:8" s="17" customFormat="1" ht="12.75" customHeight="1">
      <c r="A48" s="155" t="s">
        <v>90</v>
      </c>
      <c r="B48" s="155"/>
      <c r="C48" s="155"/>
      <c r="D48" s="214" t="s">
        <v>115</v>
      </c>
      <c r="E48" s="214"/>
      <c r="F48" s="214"/>
      <c r="G48" s="214"/>
      <c r="H48" s="214"/>
    </row>
    <row r="49" spans="1:8" s="17" customFormat="1" ht="12.75" customHeight="1">
      <c r="A49" s="190" t="s">
        <v>91</v>
      </c>
      <c r="B49" s="191"/>
      <c r="C49" s="191"/>
      <c r="D49" s="191"/>
      <c r="E49" s="191"/>
      <c r="F49" s="191"/>
      <c r="G49" s="191"/>
      <c r="H49" s="192"/>
    </row>
    <row r="50" spans="1:8" s="17" customFormat="1" ht="12.75" customHeight="1">
      <c r="A50" s="155" t="s">
        <v>89</v>
      </c>
      <c r="B50" s="155"/>
      <c r="C50" s="155"/>
      <c r="D50" s="189" t="s">
        <v>9</v>
      </c>
      <c r="E50" s="189"/>
      <c r="F50" s="189"/>
      <c r="G50" s="189"/>
      <c r="H50" s="189"/>
    </row>
    <row r="51" spans="1:8" s="17" customFormat="1">
      <c r="A51" s="155" t="s">
        <v>90</v>
      </c>
      <c r="B51" s="155"/>
      <c r="C51" s="155"/>
      <c r="D51" s="189" t="s">
        <v>92</v>
      </c>
      <c r="E51" s="189"/>
      <c r="F51" s="189"/>
      <c r="G51" s="189"/>
      <c r="H51" s="189"/>
    </row>
    <row r="52" spans="1:8" s="17" customFormat="1" ht="12.75" customHeight="1">
      <c r="A52"/>
      <c r="B52"/>
      <c r="C52"/>
      <c r="D52"/>
      <c r="E52"/>
      <c r="F52"/>
      <c r="G52"/>
      <c r="H52"/>
    </row>
    <row r="53" spans="1:8" s="17" customFormat="1" ht="12.75" customHeight="1">
      <c r="A53"/>
      <c r="B53"/>
      <c r="C53"/>
      <c r="D53"/>
      <c r="E53"/>
      <c r="F53"/>
      <c r="G53"/>
      <c r="H53"/>
    </row>
    <row r="54" spans="1:8" s="17" customFormat="1"/>
  </sheetData>
  <mergeCells count="90">
    <mergeCell ref="B8:H8"/>
    <mergeCell ref="A1:H1"/>
    <mergeCell ref="A2:H2"/>
    <mergeCell ref="A3:H3"/>
    <mergeCell ref="A4:B4"/>
    <mergeCell ref="C4:D4"/>
    <mergeCell ref="E4:F4"/>
    <mergeCell ref="G4:H4"/>
    <mergeCell ref="A5:B5"/>
    <mergeCell ref="C5:D5"/>
    <mergeCell ref="E5:F5"/>
    <mergeCell ref="G5:H5"/>
    <mergeCell ref="A6:H6"/>
    <mergeCell ref="G11:H11"/>
    <mergeCell ref="E12:F12"/>
    <mergeCell ref="G12:H12"/>
    <mergeCell ref="A13:H13"/>
    <mergeCell ref="A9:B9"/>
    <mergeCell ref="E9:F9"/>
    <mergeCell ref="G9:H9"/>
    <mergeCell ref="A10:B10"/>
    <mergeCell ref="E10:F10"/>
    <mergeCell ref="G10:H10"/>
    <mergeCell ref="E15:F15"/>
    <mergeCell ref="E16:F16"/>
    <mergeCell ref="E17:F17"/>
    <mergeCell ref="A14:B14"/>
    <mergeCell ref="E11:F11"/>
    <mergeCell ref="G22:H22"/>
    <mergeCell ref="A23:H23"/>
    <mergeCell ref="E20:F20"/>
    <mergeCell ref="G20:H20"/>
    <mergeCell ref="A18:H18"/>
    <mergeCell ref="E19:F19"/>
    <mergeCell ref="G19:H19"/>
    <mergeCell ref="A32:B32"/>
    <mergeCell ref="C32:F32"/>
    <mergeCell ref="G32:H32"/>
    <mergeCell ref="A33:B33"/>
    <mergeCell ref="G33:H33"/>
    <mergeCell ref="C33:E33"/>
    <mergeCell ref="A36:H36"/>
    <mergeCell ref="A34:B34"/>
    <mergeCell ref="G34:H34"/>
    <mergeCell ref="C34:E34"/>
    <mergeCell ref="A35:H35"/>
    <mergeCell ref="A49:H49"/>
    <mergeCell ref="A51:C51"/>
    <mergeCell ref="D51:H51"/>
    <mergeCell ref="A37:H37"/>
    <mergeCell ref="A38:H38"/>
    <mergeCell ref="A39:H39"/>
    <mergeCell ref="A43:H43"/>
    <mergeCell ref="A50:C50"/>
    <mergeCell ref="D50:H50"/>
    <mergeCell ref="A40:B40"/>
    <mergeCell ref="C40:D40"/>
    <mergeCell ref="G40:H40"/>
    <mergeCell ref="A41:B41"/>
    <mergeCell ref="C41:D41"/>
    <mergeCell ref="G41:H41"/>
    <mergeCell ref="A48:C48"/>
    <mergeCell ref="A31:B31"/>
    <mergeCell ref="C31:F31"/>
    <mergeCell ref="G31:H31"/>
    <mergeCell ref="E14:F14"/>
    <mergeCell ref="G14:H14"/>
    <mergeCell ref="A15:B16"/>
    <mergeCell ref="C15:C16"/>
    <mergeCell ref="G15:H16"/>
    <mergeCell ref="A17:B17"/>
    <mergeCell ref="G17:H17"/>
    <mergeCell ref="A24:B24"/>
    <mergeCell ref="C24:D24"/>
    <mergeCell ref="E24:F24"/>
    <mergeCell ref="E21:F21"/>
    <mergeCell ref="G21:H21"/>
    <mergeCell ref="E22:F22"/>
    <mergeCell ref="G24:H24"/>
    <mergeCell ref="A25:D25"/>
    <mergeCell ref="E25:H25"/>
    <mergeCell ref="A29:B29"/>
    <mergeCell ref="A30:H30"/>
    <mergeCell ref="D48:H48"/>
    <mergeCell ref="A42:H42"/>
    <mergeCell ref="A44:H44"/>
    <mergeCell ref="A45:H45"/>
    <mergeCell ref="A46:H46"/>
    <mergeCell ref="A47:C47"/>
    <mergeCell ref="D47:H47"/>
  </mergeCells>
  <printOptions horizontalCentered="1"/>
  <pageMargins left="0.17" right="0.17" top="0.7" bottom="0.23622047244094491" header="0.15748031496062992" footer="0.15748031496062992"/>
  <pageSetup paperSize="14" scale="79" orientation="portrait" horizont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L54"/>
  <sheetViews>
    <sheetView topLeftCell="A13" zoomScale="115" zoomScaleNormal="115" zoomScalePageLayoutView="115" workbookViewId="0">
      <selection sqref="A1:H53"/>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140625" style="1" customWidth="1"/>
    <col min="6" max="6" width="13"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0.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3.75" customHeight="1">
      <c r="A5" s="171" t="s">
        <v>150</v>
      </c>
      <c r="B5" s="187"/>
      <c r="C5" s="194" t="s">
        <v>151</v>
      </c>
      <c r="D5" s="146"/>
      <c r="E5" s="146" t="s">
        <v>152</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153</v>
      </c>
      <c r="C7" s="21" t="s">
        <v>13</v>
      </c>
      <c r="D7" s="20" t="s">
        <v>97</v>
      </c>
      <c r="E7" s="21" t="s">
        <v>15</v>
      </c>
      <c r="F7" s="20" t="s">
        <v>16</v>
      </c>
      <c r="G7" s="21" t="s">
        <v>17</v>
      </c>
      <c r="H7" s="20" t="s">
        <v>16</v>
      </c>
    </row>
    <row r="8" spans="1:10" ht="51.75" customHeight="1">
      <c r="A8" s="21" t="s">
        <v>18</v>
      </c>
      <c r="B8" s="148" t="s">
        <v>154</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80.25" customHeight="1">
      <c r="A10" s="148" t="s">
        <v>155</v>
      </c>
      <c r="B10" s="148"/>
      <c r="C10" s="20">
        <v>2020</v>
      </c>
      <c r="D10" s="20">
        <v>28620</v>
      </c>
      <c r="E10" s="171" t="s">
        <v>139</v>
      </c>
      <c r="F10" s="171"/>
      <c r="G10" s="181">
        <v>21353300</v>
      </c>
      <c r="H10" s="181"/>
      <c r="J10" s="1"/>
    </row>
    <row r="11" spans="1:10" s="2" customFormat="1">
      <c r="A11" s="148"/>
      <c r="B11" s="148"/>
      <c r="C11" s="20"/>
      <c r="D11" s="20"/>
      <c r="E11" s="171"/>
      <c r="F11" s="171"/>
      <c r="G11" s="181"/>
      <c r="H11" s="181"/>
      <c r="J11" s="1"/>
    </row>
    <row r="12" spans="1:10" ht="27" customHeight="1">
      <c r="A12" s="3" t="s">
        <v>28</v>
      </c>
      <c r="B12" s="21" t="s">
        <v>29</v>
      </c>
      <c r="C12" s="3" t="s">
        <v>30</v>
      </c>
      <c r="D12" s="21" t="s">
        <v>31</v>
      </c>
      <c r="E12" s="155" t="s">
        <v>32</v>
      </c>
      <c r="F12" s="155"/>
      <c r="G12" s="155" t="s">
        <v>33</v>
      </c>
      <c r="H12" s="155"/>
      <c r="J12" s="9"/>
    </row>
    <row r="13" spans="1:10" ht="21" customHeight="1">
      <c r="A13" s="10">
        <v>13711200</v>
      </c>
      <c r="B13" s="10">
        <f>A13</f>
        <v>13711200</v>
      </c>
      <c r="C13" s="22" t="s">
        <v>156</v>
      </c>
      <c r="D13" s="22" t="s">
        <v>157</v>
      </c>
      <c r="E13" s="171" t="s">
        <v>158</v>
      </c>
      <c r="F13" s="171"/>
      <c r="G13" s="171" t="s">
        <v>159</v>
      </c>
      <c r="H13" s="171"/>
    </row>
    <row r="14" spans="1:10" s="2" customFormat="1">
      <c r="A14" s="147" t="s">
        <v>36</v>
      </c>
      <c r="B14" s="147"/>
      <c r="C14" s="147"/>
      <c r="D14" s="147"/>
      <c r="E14" s="147"/>
      <c r="F14" s="147"/>
      <c r="G14" s="147"/>
      <c r="H14" s="147"/>
    </row>
    <row r="15" spans="1:10" ht="29.25" customHeight="1">
      <c r="A15" s="155" t="s">
        <v>37</v>
      </c>
      <c r="B15" s="155"/>
      <c r="C15" s="21" t="s">
        <v>38</v>
      </c>
      <c r="D15" s="3" t="s">
        <v>39</v>
      </c>
      <c r="E15" s="174" t="s">
        <v>40</v>
      </c>
      <c r="F15" s="175"/>
      <c r="G15" s="155" t="s">
        <v>41</v>
      </c>
      <c r="H15" s="155"/>
    </row>
    <row r="16" spans="1:10" ht="14.25" customHeight="1">
      <c r="A16" s="198" t="s">
        <v>160</v>
      </c>
      <c r="B16" s="199"/>
      <c r="C16" s="202" t="s">
        <v>156</v>
      </c>
      <c r="D16" s="20">
        <v>64820</v>
      </c>
      <c r="E16" s="171" t="s">
        <v>156</v>
      </c>
      <c r="F16" s="171"/>
      <c r="G16" s="206" t="s">
        <v>156</v>
      </c>
      <c r="H16" s="207"/>
    </row>
    <row r="17" spans="1:12" ht="14.25" customHeight="1">
      <c r="A17" s="200"/>
      <c r="B17" s="201"/>
      <c r="C17" s="203"/>
      <c r="D17" s="20"/>
      <c r="E17" s="171"/>
      <c r="F17" s="171"/>
      <c r="G17" s="208"/>
      <c r="H17" s="209"/>
    </row>
    <row r="18" spans="1:12">
      <c r="A18" s="172"/>
      <c r="B18" s="173"/>
      <c r="C18" s="22"/>
      <c r="D18" s="20"/>
      <c r="E18" s="158"/>
      <c r="F18" s="159"/>
      <c r="G18" s="158"/>
      <c r="H18" s="159"/>
    </row>
    <row r="19" spans="1:12">
      <c r="A19" s="147" t="s">
        <v>42</v>
      </c>
      <c r="B19" s="147"/>
      <c r="C19" s="147"/>
      <c r="D19" s="147"/>
      <c r="E19" s="147"/>
      <c r="F19" s="147"/>
      <c r="G19" s="147"/>
      <c r="H19" s="147"/>
    </row>
    <row r="20" spans="1:12" ht="18" customHeight="1">
      <c r="A20" s="4"/>
      <c r="B20" s="21" t="s">
        <v>43</v>
      </c>
      <c r="C20" s="3" t="s">
        <v>44</v>
      </c>
      <c r="D20" s="3" t="s">
        <v>45</v>
      </c>
      <c r="E20" s="174" t="s">
        <v>46</v>
      </c>
      <c r="F20" s="175"/>
      <c r="G20" s="155" t="s">
        <v>47</v>
      </c>
      <c r="H20" s="155"/>
    </row>
    <row r="21" spans="1:12" s="5" customFormat="1" ht="30" customHeight="1">
      <c r="A21" s="18" t="s">
        <v>48</v>
      </c>
      <c r="B21" s="20"/>
      <c r="C21" s="12"/>
      <c r="D21" s="20"/>
      <c r="E21" s="177"/>
      <c r="F21" s="178"/>
      <c r="G21" s="179"/>
      <c r="H21" s="180"/>
    </row>
    <row r="22" spans="1:12" s="2" customFormat="1" ht="31.5" customHeight="1">
      <c r="A22" s="21" t="s">
        <v>49</v>
      </c>
      <c r="B22" s="20"/>
      <c r="C22" s="12"/>
      <c r="D22" s="20"/>
      <c r="E22" s="172"/>
      <c r="F22" s="173"/>
      <c r="G22" s="179"/>
      <c r="H22" s="180"/>
    </row>
    <row r="23" spans="1:12" s="5" customFormat="1">
      <c r="A23" s="6" t="s">
        <v>50</v>
      </c>
      <c r="B23" s="20"/>
      <c r="C23" s="20"/>
      <c r="D23" s="20"/>
      <c r="E23" s="172"/>
      <c r="F23" s="173"/>
      <c r="G23" s="172"/>
      <c r="H23" s="173"/>
    </row>
    <row r="24" spans="1:12">
      <c r="A24" s="147" t="s">
        <v>51</v>
      </c>
      <c r="B24" s="147"/>
      <c r="C24" s="147"/>
      <c r="D24" s="147"/>
      <c r="E24" s="147"/>
      <c r="F24" s="147"/>
      <c r="G24" s="147"/>
      <c r="H24" s="147"/>
    </row>
    <row r="25" spans="1:12" s="2" customFormat="1" ht="20.100000000000001" customHeight="1">
      <c r="A25" s="155" t="s">
        <v>52</v>
      </c>
      <c r="B25" s="155"/>
      <c r="C25" s="181">
        <f>B13</f>
        <v>13711200</v>
      </c>
      <c r="D25" s="181"/>
      <c r="E25" s="174" t="s">
        <v>53</v>
      </c>
      <c r="F25" s="175"/>
      <c r="G25" s="172" t="s">
        <v>16</v>
      </c>
      <c r="H25" s="173"/>
    </row>
    <row r="26" spans="1:12">
      <c r="A26" s="174" t="s">
        <v>54</v>
      </c>
      <c r="B26" s="185"/>
      <c r="C26" s="185"/>
      <c r="D26" s="175"/>
      <c r="E26" s="174" t="s">
        <v>55</v>
      </c>
      <c r="F26" s="185"/>
      <c r="G26" s="185"/>
      <c r="H26" s="175"/>
    </row>
    <row r="27" spans="1:12" s="7" customFormat="1" ht="20.100000000000001" customHeight="1">
      <c r="A27" s="21" t="s">
        <v>56</v>
      </c>
      <c r="B27" s="21" t="s">
        <v>57</v>
      </c>
      <c r="C27" s="21" t="s">
        <v>58</v>
      </c>
      <c r="D27" s="21" t="s">
        <v>46</v>
      </c>
      <c r="E27" s="21" t="s">
        <v>59</v>
      </c>
      <c r="F27" s="21" t="s">
        <v>60</v>
      </c>
      <c r="G27" s="21" t="s">
        <v>61</v>
      </c>
      <c r="H27" s="21" t="s">
        <v>62</v>
      </c>
    </row>
    <row r="28" spans="1:12" s="2" customFormat="1" ht="14.1" customHeight="1">
      <c r="A28" s="12">
        <v>44033</v>
      </c>
      <c r="B28" s="28" t="s">
        <v>161</v>
      </c>
      <c r="C28" s="29">
        <f>D28/C25</f>
        <v>0.29960178540171539</v>
      </c>
      <c r="D28" s="16">
        <v>4107900</v>
      </c>
      <c r="E28" s="28" t="s">
        <v>16</v>
      </c>
      <c r="F28" s="31">
        <v>0</v>
      </c>
      <c r="G28" s="31">
        <v>0</v>
      </c>
      <c r="H28" s="28" t="s">
        <v>16</v>
      </c>
      <c r="L28" s="5"/>
    </row>
    <row r="29" spans="1:12" s="2" customFormat="1" ht="14.1" customHeight="1">
      <c r="A29" s="12">
        <v>44033</v>
      </c>
      <c r="B29" s="28" t="s">
        <v>161</v>
      </c>
      <c r="C29" s="30">
        <f>D29/C25</f>
        <v>0.70039821459828466</v>
      </c>
      <c r="D29" s="14">
        <v>9603300</v>
      </c>
      <c r="E29" s="28" t="s">
        <v>16</v>
      </c>
      <c r="F29" s="31">
        <v>0</v>
      </c>
      <c r="G29" s="31">
        <v>0</v>
      </c>
      <c r="H29" s="28" t="s">
        <v>16</v>
      </c>
      <c r="L29" s="5"/>
    </row>
    <row r="30" spans="1:12" ht="14.1" customHeight="1">
      <c r="A30" s="174" t="s">
        <v>64</v>
      </c>
      <c r="B30" s="175"/>
      <c r="C30" s="11">
        <f>SUM(C28:C29)</f>
        <v>1</v>
      </c>
      <c r="D30" s="13">
        <f>SUM(D28:D29)</f>
        <v>13711200</v>
      </c>
      <c r="E30" s="20" t="s">
        <v>16</v>
      </c>
      <c r="F30" s="13">
        <v>0</v>
      </c>
      <c r="G30" s="10">
        <v>0</v>
      </c>
      <c r="H30" s="20" t="s">
        <v>16</v>
      </c>
      <c r="J30" s="1" t="s">
        <v>65</v>
      </c>
    </row>
    <row r="31" spans="1:12">
      <c r="A31" s="147" t="s">
        <v>66</v>
      </c>
      <c r="B31" s="147"/>
      <c r="C31" s="147"/>
      <c r="D31" s="147"/>
      <c r="E31" s="147"/>
      <c r="F31" s="147"/>
      <c r="G31" s="147"/>
      <c r="H31" s="147"/>
    </row>
    <row r="32" spans="1:12" s="2" customFormat="1" ht="20.100000000000001" customHeight="1">
      <c r="A32" s="155" t="s">
        <v>67</v>
      </c>
      <c r="B32" s="155"/>
      <c r="C32" s="174" t="s">
        <v>68</v>
      </c>
      <c r="D32" s="185"/>
      <c r="E32" s="185"/>
      <c r="F32" s="175"/>
      <c r="G32" s="174" t="s">
        <v>69</v>
      </c>
      <c r="H32" s="175"/>
    </row>
    <row r="33" spans="1:8" s="2" customFormat="1" ht="92.25" customHeight="1">
      <c r="A33" s="148" t="s">
        <v>108</v>
      </c>
      <c r="B33" s="148"/>
      <c r="C33" s="179" t="s">
        <v>162</v>
      </c>
      <c r="D33" s="210"/>
      <c r="E33" s="210"/>
      <c r="F33" s="180"/>
      <c r="G33" s="211" t="s">
        <v>163</v>
      </c>
      <c r="H33" s="212"/>
    </row>
    <row r="34" spans="1:8" ht="15" customHeight="1">
      <c r="A34" s="146"/>
      <c r="B34" s="146"/>
      <c r="C34" s="215"/>
      <c r="D34" s="215"/>
      <c r="E34" s="215"/>
      <c r="F34" s="215"/>
      <c r="G34" s="146"/>
      <c r="H34" s="146"/>
    </row>
    <row r="35" spans="1:8" ht="29.25" customHeight="1">
      <c r="A35" s="155" t="s">
        <v>73</v>
      </c>
      <c r="B35" s="155"/>
      <c r="C35" s="155" t="s">
        <v>74</v>
      </c>
      <c r="D35" s="155"/>
      <c r="E35" s="155"/>
      <c r="F35" s="3" t="s">
        <v>75</v>
      </c>
      <c r="G35" s="174" t="s">
        <v>76</v>
      </c>
      <c r="H35" s="175"/>
    </row>
    <row r="36" spans="1:8" ht="41.25" customHeight="1">
      <c r="A36" s="156" t="s">
        <v>164</v>
      </c>
      <c r="B36" s="157"/>
      <c r="C36" s="156" t="s">
        <v>165</v>
      </c>
      <c r="D36" s="188"/>
      <c r="E36" s="157"/>
      <c r="F36" s="25" t="s">
        <v>166</v>
      </c>
      <c r="G36" s="172">
        <v>100</v>
      </c>
      <c r="H36" s="173"/>
    </row>
    <row r="37" spans="1:8">
      <c r="A37" s="186"/>
      <c r="B37" s="186"/>
      <c r="C37" s="186"/>
      <c r="D37" s="186"/>
      <c r="E37" s="186"/>
      <c r="F37" s="186"/>
      <c r="G37" s="186"/>
      <c r="H37" s="186"/>
    </row>
    <row r="38" spans="1:8">
      <c r="A38" s="147" t="s">
        <v>79</v>
      </c>
      <c r="B38" s="147"/>
      <c r="C38" s="147"/>
      <c r="D38" s="147"/>
      <c r="E38" s="147"/>
      <c r="F38" s="147"/>
      <c r="G38" s="147"/>
      <c r="H38" s="147"/>
    </row>
    <row r="39" spans="1:8">
      <c r="A39" s="153" t="s">
        <v>113</v>
      </c>
      <c r="B39" s="153"/>
      <c r="C39" s="153"/>
      <c r="D39" s="153"/>
      <c r="E39" s="153"/>
      <c r="F39" s="153"/>
      <c r="G39" s="153"/>
      <c r="H39" s="153"/>
    </row>
    <row r="40" spans="1:8">
      <c r="A40" s="186"/>
      <c r="B40" s="186"/>
      <c r="C40" s="186"/>
      <c r="D40" s="186"/>
      <c r="E40" s="186"/>
      <c r="F40" s="186"/>
      <c r="G40" s="186"/>
      <c r="H40" s="186"/>
    </row>
    <row r="41" spans="1:8">
      <c r="A41" s="147" t="s">
        <v>80</v>
      </c>
      <c r="B41" s="147"/>
      <c r="C41" s="147"/>
      <c r="D41" s="147"/>
      <c r="E41" s="147"/>
      <c r="F41" s="147"/>
      <c r="G41" s="147"/>
      <c r="H41" s="147"/>
    </row>
    <row r="42" spans="1:8" ht="27.75" customHeight="1">
      <c r="A42" s="174" t="s">
        <v>81</v>
      </c>
      <c r="B42" s="175"/>
      <c r="C42" s="174" t="s">
        <v>82</v>
      </c>
      <c r="D42" s="185"/>
      <c r="E42" s="3" t="s">
        <v>83</v>
      </c>
      <c r="F42" s="21" t="s">
        <v>84</v>
      </c>
      <c r="G42" s="174" t="s">
        <v>85</v>
      </c>
      <c r="H42" s="175"/>
    </row>
    <row r="43" spans="1:8" s="5" customFormat="1">
      <c r="A43" s="187" t="s">
        <v>16</v>
      </c>
      <c r="B43" s="187"/>
      <c r="C43" s="187" t="s">
        <v>16</v>
      </c>
      <c r="D43" s="187"/>
      <c r="E43" s="20" t="s">
        <v>16</v>
      </c>
      <c r="F43" s="20" t="s">
        <v>16</v>
      </c>
      <c r="G43" s="187" t="s">
        <v>16</v>
      </c>
      <c r="H43" s="187"/>
    </row>
    <row r="44" spans="1:8">
      <c r="A44" s="186"/>
      <c r="B44" s="186"/>
      <c r="C44" s="186"/>
      <c r="D44" s="186"/>
      <c r="E44" s="186"/>
      <c r="F44" s="186"/>
      <c r="G44" s="186"/>
      <c r="H44" s="186"/>
    </row>
    <row r="45" spans="1:8">
      <c r="A45" s="147" t="s">
        <v>86</v>
      </c>
      <c r="B45" s="147"/>
      <c r="C45" s="147"/>
      <c r="D45" s="147"/>
      <c r="E45" s="147"/>
      <c r="F45" s="147"/>
      <c r="G45" s="147"/>
      <c r="H45" s="147"/>
    </row>
    <row r="46" spans="1:8">
      <c r="A46" s="213"/>
      <c r="B46" s="213"/>
      <c r="C46" s="213"/>
      <c r="D46" s="213"/>
      <c r="E46" s="213"/>
      <c r="F46" s="213"/>
      <c r="G46" s="213"/>
      <c r="H46" s="213"/>
    </row>
    <row r="47" spans="1:8">
      <c r="A47" s="147" t="s">
        <v>87</v>
      </c>
      <c r="B47" s="147"/>
      <c r="C47" s="147"/>
      <c r="D47" s="147"/>
      <c r="E47" s="147"/>
      <c r="F47" s="147"/>
      <c r="G47" s="147"/>
      <c r="H47" s="147"/>
    </row>
    <row r="48" spans="1:8" s="17" customFormat="1">
      <c r="A48" s="190" t="s">
        <v>88</v>
      </c>
      <c r="B48" s="191"/>
      <c r="C48" s="191"/>
      <c r="D48" s="191"/>
      <c r="E48" s="191"/>
      <c r="F48" s="191"/>
      <c r="G48" s="191"/>
      <c r="H48" s="192"/>
    </row>
    <row r="49" spans="1:8" s="17" customFormat="1">
      <c r="A49" s="155" t="s">
        <v>89</v>
      </c>
      <c r="B49" s="155"/>
      <c r="C49" s="155"/>
      <c r="D49" s="214" t="s">
        <v>167</v>
      </c>
      <c r="E49" s="214"/>
      <c r="F49" s="214"/>
      <c r="G49" s="214"/>
      <c r="H49" s="214"/>
    </row>
    <row r="50" spans="1:8" s="17" customFormat="1">
      <c r="A50" s="155" t="s">
        <v>90</v>
      </c>
      <c r="B50" s="155"/>
      <c r="C50" s="155"/>
      <c r="D50" s="214" t="s">
        <v>168</v>
      </c>
      <c r="E50" s="214"/>
      <c r="F50" s="214"/>
      <c r="G50" s="214"/>
      <c r="H50" s="214"/>
    </row>
    <row r="51" spans="1:8" s="17" customFormat="1">
      <c r="A51" s="190" t="s">
        <v>91</v>
      </c>
      <c r="B51" s="191"/>
      <c r="C51" s="191"/>
      <c r="D51" s="191"/>
      <c r="E51" s="191"/>
      <c r="F51" s="191"/>
      <c r="G51" s="191"/>
      <c r="H51" s="192"/>
    </row>
    <row r="52" spans="1:8" s="17" customFormat="1" ht="12.75" customHeight="1">
      <c r="A52" s="155" t="s">
        <v>89</v>
      </c>
      <c r="B52" s="155"/>
      <c r="C52" s="155"/>
      <c r="D52" s="189" t="s">
        <v>9</v>
      </c>
      <c r="E52" s="189"/>
      <c r="F52" s="189"/>
      <c r="G52" s="189"/>
      <c r="H52" s="189"/>
    </row>
    <row r="53" spans="1:8" s="17" customFormat="1" ht="12.75" customHeight="1">
      <c r="A53" s="155" t="s">
        <v>90</v>
      </c>
      <c r="B53" s="155"/>
      <c r="C53" s="155"/>
      <c r="D53" s="189" t="s">
        <v>92</v>
      </c>
      <c r="E53" s="189"/>
      <c r="F53" s="189"/>
      <c r="G53" s="189"/>
      <c r="H53" s="189"/>
    </row>
    <row r="54" spans="1:8" s="17" customFormat="1"/>
  </sheetData>
  <mergeCells count="96">
    <mergeCell ref="A53:C53"/>
    <mergeCell ref="D53:H53"/>
    <mergeCell ref="A44:H44"/>
    <mergeCell ref="A45:H45"/>
    <mergeCell ref="A46:H46"/>
    <mergeCell ref="A47:H47"/>
    <mergeCell ref="A48:H48"/>
    <mergeCell ref="A49:C49"/>
    <mergeCell ref="D49:H49"/>
    <mergeCell ref="A50:C50"/>
    <mergeCell ref="D50:H50"/>
    <mergeCell ref="A51:H51"/>
    <mergeCell ref="A52:C52"/>
    <mergeCell ref="D52:H52"/>
    <mergeCell ref="A43:B43"/>
    <mergeCell ref="C43:D43"/>
    <mergeCell ref="G43:H43"/>
    <mergeCell ref="A36:B36"/>
    <mergeCell ref="C36:E36"/>
    <mergeCell ref="G36:H36"/>
    <mergeCell ref="A37:H37"/>
    <mergeCell ref="A38:H38"/>
    <mergeCell ref="A39:H39"/>
    <mergeCell ref="A40:H40"/>
    <mergeCell ref="A41:H41"/>
    <mergeCell ref="A42:B42"/>
    <mergeCell ref="C42:D42"/>
    <mergeCell ref="G42:H42"/>
    <mergeCell ref="A34:B34"/>
    <mergeCell ref="C34:F34"/>
    <mergeCell ref="G34:H34"/>
    <mergeCell ref="A35:B35"/>
    <mergeCell ref="C35:E35"/>
    <mergeCell ref="G35:H35"/>
    <mergeCell ref="A33:B33"/>
    <mergeCell ref="C33:F33"/>
    <mergeCell ref="G33:H33"/>
    <mergeCell ref="A24:H24"/>
    <mergeCell ref="A25:B25"/>
    <mergeCell ref="C25:D25"/>
    <mergeCell ref="E25:F25"/>
    <mergeCell ref="G25:H25"/>
    <mergeCell ref="A26:D26"/>
    <mergeCell ref="E26:H26"/>
    <mergeCell ref="A30:B30"/>
    <mergeCell ref="A31:H31"/>
    <mergeCell ref="A32:B32"/>
    <mergeCell ref="C32:F32"/>
    <mergeCell ref="G32:H32"/>
    <mergeCell ref="E21:F21"/>
    <mergeCell ref="G21:H21"/>
    <mergeCell ref="E22:F22"/>
    <mergeCell ref="G22:H22"/>
    <mergeCell ref="E23:F23"/>
    <mergeCell ref="G23:H23"/>
    <mergeCell ref="A18:B18"/>
    <mergeCell ref="E18:F18"/>
    <mergeCell ref="G18:H18"/>
    <mergeCell ref="A19:H19"/>
    <mergeCell ref="E20:F20"/>
    <mergeCell ref="G20:H20"/>
    <mergeCell ref="A14:H14"/>
    <mergeCell ref="A15:B15"/>
    <mergeCell ref="E15:F15"/>
    <mergeCell ref="G15:H15"/>
    <mergeCell ref="A16:B17"/>
    <mergeCell ref="C16:C17"/>
    <mergeCell ref="E16:F16"/>
    <mergeCell ref="G16:H17"/>
    <mergeCell ref="E17:F17"/>
    <mergeCell ref="E13:F13"/>
    <mergeCell ref="G13:H13"/>
    <mergeCell ref="A9:B9"/>
    <mergeCell ref="E9:F9"/>
    <mergeCell ref="G9:H9"/>
    <mergeCell ref="A10:B10"/>
    <mergeCell ref="E10:F10"/>
    <mergeCell ref="G10:H10"/>
    <mergeCell ref="A11:B11"/>
    <mergeCell ref="E11:F11"/>
    <mergeCell ref="G11:H11"/>
    <mergeCell ref="E12:F12"/>
    <mergeCell ref="G12:H12"/>
    <mergeCell ref="B8:H8"/>
    <mergeCell ref="A1:H1"/>
    <mergeCell ref="A2:H2"/>
    <mergeCell ref="A3:H3"/>
    <mergeCell ref="A4:B4"/>
    <mergeCell ref="C4:D4"/>
    <mergeCell ref="E4:F4"/>
    <mergeCell ref="G4:H4"/>
    <mergeCell ref="A5:B5"/>
    <mergeCell ref="C5:D5"/>
    <mergeCell ref="E5:F5"/>
    <mergeCell ref="G5:H5"/>
    <mergeCell ref="A6:H6"/>
  </mergeCells>
  <printOptions horizontalCentered="1"/>
  <pageMargins left="0.17" right="0.17" top="0.7" bottom="0.23622047244094491" header="0.15748031496062992" footer="0.15748031496062992"/>
  <pageSetup paperSize="14" scale="79" orientation="portrait" horizont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L54"/>
  <sheetViews>
    <sheetView topLeftCell="A7" zoomScale="115" zoomScaleNormal="115" zoomScalePageLayoutView="115" workbookViewId="0">
      <selection activeCell="G22" sqref="G22:H22"/>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140625" style="1" customWidth="1"/>
    <col min="6" max="6" width="13"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0.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3.75" customHeight="1">
      <c r="A5" s="171" t="s">
        <v>169</v>
      </c>
      <c r="B5" s="187"/>
      <c r="C5" s="194" t="s">
        <v>170</v>
      </c>
      <c r="D5" s="146"/>
      <c r="E5" s="146" t="s">
        <v>171</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172</v>
      </c>
      <c r="C7" s="21" t="s">
        <v>13</v>
      </c>
      <c r="D7" s="20" t="s">
        <v>97</v>
      </c>
      <c r="E7" s="21" t="s">
        <v>15</v>
      </c>
      <c r="F7" s="20" t="s">
        <v>16</v>
      </c>
      <c r="G7" s="21" t="s">
        <v>17</v>
      </c>
      <c r="H7" s="20" t="s">
        <v>16</v>
      </c>
    </row>
    <row r="8" spans="1:10" ht="51.75" customHeight="1">
      <c r="A8" s="21" t="s">
        <v>18</v>
      </c>
      <c r="B8" s="148" t="s">
        <v>173</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174</v>
      </c>
      <c r="B10" s="148"/>
      <c r="C10" s="20">
        <v>2020</v>
      </c>
      <c r="D10" s="20">
        <v>10620</v>
      </c>
      <c r="E10" s="171" t="s">
        <v>175</v>
      </c>
      <c r="F10" s="171"/>
      <c r="G10" s="181">
        <v>49998440</v>
      </c>
      <c r="H10" s="181"/>
      <c r="J10" s="1"/>
    </row>
    <row r="11" spans="1:10" s="2" customFormat="1">
      <c r="A11" s="148"/>
      <c r="B11" s="148"/>
      <c r="C11" s="20"/>
      <c r="D11" s="20"/>
      <c r="E11" s="171"/>
      <c r="F11" s="171"/>
      <c r="G11" s="181"/>
      <c r="H11" s="181"/>
      <c r="J11" s="1"/>
    </row>
    <row r="12" spans="1:10" ht="27" customHeight="1">
      <c r="A12" s="3" t="s">
        <v>28</v>
      </c>
      <c r="B12" s="21" t="s">
        <v>29</v>
      </c>
      <c r="C12" s="3" t="s">
        <v>30</v>
      </c>
      <c r="D12" s="21" t="s">
        <v>31</v>
      </c>
      <c r="E12" s="155" t="s">
        <v>32</v>
      </c>
      <c r="F12" s="155"/>
      <c r="G12" s="155" t="s">
        <v>33</v>
      </c>
      <c r="H12" s="155"/>
      <c r="J12" s="9"/>
    </row>
    <row r="13" spans="1:10" ht="21" customHeight="1">
      <c r="A13" s="10">
        <v>36680820</v>
      </c>
      <c r="B13" s="10">
        <f>A13+13317620</f>
        <v>49998440</v>
      </c>
      <c r="C13" s="22" t="s">
        <v>176</v>
      </c>
      <c r="D13" s="22" t="s">
        <v>177</v>
      </c>
      <c r="E13" s="171" t="s">
        <v>178</v>
      </c>
      <c r="F13" s="171"/>
      <c r="G13" s="171" t="s">
        <v>100</v>
      </c>
      <c r="H13" s="171"/>
    </row>
    <row r="14" spans="1:10" s="2" customFormat="1">
      <c r="A14" s="147" t="s">
        <v>36</v>
      </c>
      <c r="B14" s="147"/>
      <c r="C14" s="147"/>
      <c r="D14" s="147"/>
      <c r="E14" s="147"/>
      <c r="F14" s="147"/>
      <c r="G14" s="147"/>
      <c r="H14" s="147"/>
    </row>
    <row r="15" spans="1:10" ht="29.25" customHeight="1">
      <c r="A15" s="155" t="s">
        <v>37</v>
      </c>
      <c r="B15" s="155"/>
      <c r="C15" s="21" t="s">
        <v>38</v>
      </c>
      <c r="D15" s="3" t="s">
        <v>39</v>
      </c>
      <c r="E15" s="174" t="s">
        <v>40</v>
      </c>
      <c r="F15" s="175"/>
      <c r="G15" s="155" t="s">
        <v>41</v>
      </c>
      <c r="H15" s="155"/>
    </row>
    <row r="16" spans="1:10" ht="14.25" customHeight="1">
      <c r="A16" s="198" t="s">
        <v>179</v>
      </c>
      <c r="B16" s="199"/>
      <c r="C16" s="202" t="s">
        <v>175</v>
      </c>
      <c r="D16" s="20">
        <v>22920</v>
      </c>
      <c r="E16" s="171" t="s">
        <v>176</v>
      </c>
      <c r="F16" s="171"/>
      <c r="G16" s="206" t="s">
        <v>176</v>
      </c>
      <c r="H16" s="207"/>
    </row>
    <row r="17" spans="1:12" ht="14.25" customHeight="1">
      <c r="A17" s="200"/>
      <c r="B17" s="201"/>
      <c r="C17" s="203"/>
      <c r="D17" s="20">
        <v>29420</v>
      </c>
      <c r="E17" s="171" t="s">
        <v>180</v>
      </c>
      <c r="F17" s="171"/>
      <c r="G17" s="208"/>
      <c r="H17" s="209"/>
    </row>
    <row r="18" spans="1:12">
      <c r="A18" s="172"/>
      <c r="B18" s="173"/>
      <c r="C18" s="22"/>
      <c r="D18" s="20"/>
      <c r="E18" s="158"/>
      <c r="F18" s="159"/>
      <c r="G18" s="158"/>
      <c r="H18" s="159"/>
    </row>
    <row r="19" spans="1:12">
      <c r="A19" s="147" t="s">
        <v>42</v>
      </c>
      <c r="B19" s="147"/>
      <c r="C19" s="147"/>
      <c r="D19" s="147"/>
      <c r="E19" s="147"/>
      <c r="F19" s="147"/>
      <c r="G19" s="147"/>
      <c r="H19" s="147"/>
    </row>
    <row r="20" spans="1:12" ht="18" customHeight="1">
      <c r="A20" s="4"/>
      <c r="B20" s="21" t="s">
        <v>43</v>
      </c>
      <c r="C20" s="3" t="s">
        <v>44</v>
      </c>
      <c r="D20" s="3" t="s">
        <v>45</v>
      </c>
      <c r="E20" s="174" t="s">
        <v>46</v>
      </c>
      <c r="F20" s="175"/>
      <c r="G20" s="155" t="s">
        <v>47</v>
      </c>
      <c r="H20" s="155"/>
    </row>
    <row r="21" spans="1:12" s="5" customFormat="1" ht="30" customHeight="1">
      <c r="A21" s="18" t="s">
        <v>48</v>
      </c>
      <c r="B21" s="20">
        <v>1</v>
      </c>
      <c r="C21" s="12">
        <v>43901</v>
      </c>
      <c r="D21" s="20" t="s">
        <v>181</v>
      </c>
      <c r="E21" s="177">
        <v>13317620</v>
      </c>
      <c r="F21" s="178"/>
      <c r="G21" s="179" t="s">
        <v>142</v>
      </c>
      <c r="H21" s="180"/>
    </row>
    <row r="22" spans="1:12" s="2" customFormat="1" ht="31.5" customHeight="1">
      <c r="A22" s="21" t="s">
        <v>49</v>
      </c>
      <c r="B22" s="20">
        <v>1</v>
      </c>
      <c r="C22" s="12">
        <v>43943</v>
      </c>
      <c r="D22" s="20" t="s">
        <v>182</v>
      </c>
      <c r="E22" s="172"/>
      <c r="F22" s="173"/>
      <c r="G22" s="179" t="s">
        <v>183</v>
      </c>
      <c r="H22" s="180"/>
    </row>
    <row r="23" spans="1:12" s="5" customFormat="1">
      <c r="A23" s="6" t="s">
        <v>50</v>
      </c>
      <c r="B23" s="20"/>
      <c r="C23" s="20"/>
      <c r="D23" s="20"/>
      <c r="E23" s="172"/>
      <c r="F23" s="173"/>
      <c r="G23" s="172"/>
      <c r="H23" s="173"/>
    </row>
    <row r="24" spans="1:12">
      <c r="A24" s="147" t="s">
        <v>51</v>
      </c>
      <c r="B24" s="147"/>
      <c r="C24" s="147"/>
      <c r="D24" s="147"/>
      <c r="E24" s="147"/>
      <c r="F24" s="147"/>
      <c r="G24" s="147"/>
      <c r="H24" s="147"/>
    </row>
    <row r="25" spans="1:12" s="2" customFormat="1" ht="20.100000000000001" customHeight="1">
      <c r="A25" s="155" t="s">
        <v>52</v>
      </c>
      <c r="B25" s="155"/>
      <c r="C25" s="181">
        <f>B13</f>
        <v>49998440</v>
      </c>
      <c r="D25" s="181"/>
      <c r="E25" s="174" t="s">
        <v>53</v>
      </c>
      <c r="F25" s="175"/>
      <c r="G25" s="172" t="s">
        <v>16</v>
      </c>
      <c r="H25" s="173"/>
    </row>
    <row r="26" spans="1:12">
      <c r="A26" s="174" t="s">
        <v>54</v>
      </c>
      <c r="B26" s="185"/>
      <c r="C26" s="185"/>
      <c r="D26" s="175"/>
      <c r="E26" s="174" t="s">
        <v>55</v>
      </c>
      <c r="F26" s="185"/>
      <c r="G26" s="185"/>
      <c r="H26" s="175"/>
    </row>
    <row r="27" spans="1:12" s="7" customFormat="1" ht="20.100000000000001" customHeight="1">
      <c r="A27" s="21" t="s">
        <v>56</v>
      </c>
      <c r="B27" s="21" t="s">
        <v>57</v>
      </c>
      <c r="C27" s="21" t="s">
        <v>58</v>
      </c>
      <c r="D27" s="21" t="s">
        <v>46</v>
      </c>
      <c r="E27" s="21" t="s">
        <v>59</v>
      </c>
      <c r="F27" s="21" t="s">
        <v>60</v>
      </c>
      <c r="G27" s="21" t="s">
        <v>61</v>
      </c>
      <c r="H27" s="21" t="s">
        <v>62</v>
      </c>
    </row>
    <row r="28" spans="1:12" s="2" customFormat="1" ht="14.1" customHeight="1">
      <c r="A28" s="12">
        <v>43986</v>
      </c>
      <c r="B28" s="28" t="s">
        <v>161</v>
      </c>
      <c r="C28" s="29">
        <f>D28/C25</f>
        <v>0.26636071045416615</v>
      </c>
      <c r="D28" s="16">
        <v>13317620</v>
      </c>
      <c r="E28" s="28" t="s">
        <v>16</v>
      </c>
      <c r="F28" s="31">
        <v>0</v>
      </c>
      <c r="G28" s="31">
        <v>0</v>
      </c>
      <c r="H28" s="28" t="s">
        <v>16</v>
      </c>
      <c r="L28" s="5"/>
    </row>
    <row r="29" spans="1:12" s="2" customFormat="1" ht="14.1" customHeight="1">
      <c r="A29" s="12">
        <v>43986</v>
      </c>
      <c r="B29" s="28" t="s">
        <v>161</v>
      </c>
      <c r="C29" s="30">
        <f>D29/C25</f>
        <v>0.73363928954583379</v>
      </c>
      <c r="D29" s="14">
        <v>36680820</v>
      </c>
      <c r="E29" s="28" t="s">
        <v>16</v>
      </c>
      <c r="F29" s="31">
        <v>0</v>
      </c>
      <c r="G29" s="31">
        <v>0</v>
      </c>
      <c r="H29" s="28" t="s">
        <v>16</v>
      </c>
      <c r="L29" s="5"/>
    </row>
    <row r="30" spans="1:12" ht="14.1" customHeight="1">
      <c r="A30" s="174" t="s">
        <v>64</v>
      </c>
      <c r="B30" s="175"/>
      <c r="C30" s="11">
        <f>SUM(C28:C29)</f>
        <v>1</v>
      </c>
      <c r="D30" s="13">
        <f>SUM(D28:D29)</f>
        <v>49998440</v>
      </c>
      <c r="E30" s="20" t="s">
        <v>16</v>
      </c>
      <c r="F30" s="13">
        <v>0</v>
      </c>
      <c r="G30" s="10">
        <v>0</v>
      </c>
      <c r="H30" s="20" t="s">
        <v>16</v>
      </c>
      <c r="J30" s="1" t="s">
        <v>65</v>
      </c>
    </row>
    <row r="31" spans="1:12">
      <c r="A31" s="147" t="s">
        <v>66</v>
      </c>
      <c r="B31" s="147"/>
      <c r="C31" s="147"/>
      <c r="D31" s="147"/>
      <c r="E31" s="147"/>
      <c r="F31" s="147"/>
      <c r="G31" s="147"/>
      <c r="H31" s="147"/>
    </row>
    <row r="32" spans="1:12" s="2" customFormat="1" ht="20.100000000000001" customHeight="1">
      <c r="A32" s="155" t="s">
        <v>67</v>
      </c>
      <c r="B32" s="155"/>
      <c r="C32" s="174" t="s">
        <v>68</v>
      </c>
      <c r="D32" s="185"/>
      <c r="E32" s="185"/>
      <c r="F32" s="175"/>
      <c r="G32" s="174" t="s">
        <v>69</v>
      </c>
      <c r="H32" s="175"/>
    </row>
    <row r="33" spans="1:8" s="2" customFormat="1" ht="69" customHeight="1">
      <c r="A33" s="148" t="s">
        <v>108</v>
      </c>
      <c r="B33" s="148"/>
      <c r="C33" s="179" t="s">
        <v>184</v>
      </c>
      <c r="D33" s="210"/>
      <c r="E33" s="210"/>
      <c r="F33" s="180"/>
      <c r="G33" s="211" t="s">
        <v>185</v>
      </c>
      <c r="H33" s="212"/>
    </row>
    <row r="34" spans="1:8" ht="15" customHeight="1">
      <c r="A34" s="146"/>
      <c r="B34" s="146"/>
      <c r="C34" s="215"/>
      <c r="D34" s="215"/>
      <c r="E34" s="215"/>
      <c r="F34" s="215"/>
      <c r="G34" s="146"/>
      <c r="H34" s="146"/>
    </row>
    <row r="35" spans="1:8" ht="29.25" customHeight="1">
      <c r="A35" s="155" t="s">
        <v>73</v>
      </c>
      <c r="B35" s="155"/>
      <c r="C35" s="155" t="s">
        <v>74</v>
      </c>
      <c r="D35" s="155"/>
      <c r="E35" s="155"/>
      <c r="F35" s="3" t="s">
        <v>75</v>
      </c>
      <c r="G35" s="174" t="s">
        <v>76</v>
      </c>
      <c r="H35" s="175"/>
    </row>
    <row r="36" spans="1:8" ht="91.5" customHeight="1">
      <c r="A36" s="156" t="s">
        <v>186</v>
      </c>
      <c r="B36" s="157"/>
      <c r="C36" s="156" t="s">
        <v>186</v>
      </c>
      <c r="D36" s="188"/>
      <c r="E36" s="157"/>
      <c r="F36" s="25" t="s">
        <v>187</v>
      </c>
      <c r="G36" s="172">
        <v>100</v>
      </c>
      <c r="H36" s="173"/>
    </row>
    <row r="37" spans="1:8">
      <c r="A37" s="186"/>
      <c r="B37" s="186"/>
      <c r="C37" s="186"/>
      <c r="D37" s="186"/>
      <c r="E37" s="186"/>
      <c r="F37" s="186"/>
      <c r="G37" s="186"/>
      <c r="H37" s="186"/>
    </row>
    <row r="38" spans="1:8">
      <c r="A38" s="147" t="s">
        <v>79</v>
      </c>
      <c r="B38" s="147"/>
      <c r="C38" s="147"/>
      <c r="D38" s="147"/>
      <c r="E38" s="147"/>
      <c r="F38" s="147"/>
      <c r="G38" s="147"/>
      <c r="H38" s="147"/>
    </row>
    <row r="39" spans="1:8">
      <c r="A39" s="153" t="s">
        <v>113</v>
      </c>
      <c r="B39" s="153"/>
      <c r="C39" s="153"/>
      <c r="D39" s="153"/>
      <c r="E39" s="153"/>
      <c r="F39" s="153"/>
      <c r="G39" s="153"/>
      <c r="H39" s="153"/>
    </row>
    <row r="40" spans="1:8">
      <c r="A40" s="186"/>
      <c r="B40" s="186"/>
      <c r="C40" s="186"/>
      <c r="D40" s="186"/>
      <c r="E40" s="186"/>
      <c r="F40" s="186"/>
      <c r="G40" s="186"/>
      <c r="H40" s="186"/>
    </row>
    <row r="41" spans="1:8">
      <c r="A41" s="147" t="s">
        <v>80</v>
      </c>
      <c r="B41" s="147"/>
      <c r="C41" s="147"/>
      <c r="D41" s="147"/>
      <c r="E41" s="147"/>
      <c r="F41" s="147"/>
      <c r="G41" s="147"/>
      <c r="H41" s="147"/>
    </row>
    <row r="42" spans="1:8" ht="27.75" customHeight="1">
      <c r="A42" s="174" t="s">
        <v>81</v>
      </c>
      <c r="B42" s="175"/>
      <c r="C42" s="174" t="s">
        <v>82</v>
      </c>
      <c r="D42" s="185"/>
      <c r="E42" s="3" t="s">
        <v>83</v>
      </c>
      <c r="F42" s="21" t="s">
        <v>84</v>
      </c>
      <c r="G42" s="174" t="s">
        <v>85</v>
      </c>
      <c r="H42" s="175"/>
    </row>
    <row r="43" spans="1:8" s="5" customFormat="1">
      <c r="A43" s="187" t="s">
        <v>16</v>
      </c>
      <c r="B43" s="187"/>
      <c r="C43" s="187" t="s">
        <v>16</v>
      </c>
      <c r="D43" s="187"/>
      <c r="E43" s="20" t="s">
        <v>16</v>
      </c>
      <c r="F43" s="20" t="s">
        <v>16</v>
      </c>
      <c r="G43" s="187" t="s">
        <v>16</v>
      </c>
      <c r="H43" s="187"/>
    </row>
    <row r="44" spans="1:8">
      <c r="A44" s="186"/>
      <c r="B44" s="186"/>
      <c r="C44" s="186"/>
      <c r="D44" s="186"/>
      <c r="E44" s="186"/>
      <c r="F44" s="186"/>
      <c r="G44" s="186"/>
      <c r="H44" s="186"/>
    </row>
    <row r="45" spans="1:8">
      <c r="A45" s="147" t="s">
        <v>86</v>
      </c>
      <c r="B45" s="147"/>
      <c r="C45" s="147"/>
      <c r="D45" s="147"/>
      <c r="E45" s="147"/>
      <c r="F45" s="147"/>
      <c r="G45" s="147"/>
      <c r="H45" s="147"/>
    </row>
    <row r="46" spans="1:8">
      <c r="A46" s="213"/>
      <c r="B46" s="213"/>
      <c r="C46" s="213"/>
      <c r="D46" s="213"/>
      <c r="E46" s="213"/>
      <c r="F46" s="213"/>
      <c r="G46" s="213"/>
      <c r="H46" s="213"/>
    </row>
    <row r="47" spans="1:8">
      <c r="A47" s="147" t="s">
        <v>87</v>
      </c>
      <c r="B47" s="147"/>
      <c r="C47" s="147"/>
      <c r="D47" s="147"/>
      <c r="E47" s="147"/>
      <c r="F47" s="147"/>
      <c r="G47" s="147"/>
      <c r="H47" s="147"/>
    </row>
    <row r="48" spans="1:8" s="17" customFormat="1">
      <c r="A48" s="190" t="s">
        <v>88</v>
      </c>
      <c r="B48" s="191"/>
      <c r="C48" s="191"/>
      <c r="D48" s="191"/>
      <c r="E48" s="191"/>
      <c r="F48" s="191"/>
      <c r="G48" s="191"/>
      <c r="H48" s="192"/>
    </row>
    <row r="49" spans="1:8" s="17" customFormat="1">
      <c r="A49" s="155" t="s">
        <v>89</v>
      </c>
      <c r="B49" s="155"/>
      <c r="C49" s="155"/>
      <c r="D49" s="214" t="s">
        <v>188</v>
      </c>
      <c r="E49" s="214"/>
      <c r="F49" s="214"/>
      <c r="G49" s="214"/>
      <c r="H49" s="214"/>
    </row>
    <row r="50" spans="1:8" s="17" customFormat="1">
      <c r="A50" s="155" t="s">
        <v>90</v>
      </c>
      <c r="B50" s="155"/>
      <c r="C50" s="155"/>
      <c r="D50" s="214" t="s">
        <v>189</v>
      </c>
      <c r="E50" s="214"/>
      <c r="F50" s="214"/>
      <c r="G50" s="214"/>
      <c r="H50" s="214"/>
    </row>
    <row r="51" spans="1:8" s="17" customFormat="1">
      <c r="A51" s="190" t="s">
        <v>91</v>
      </c>
      <c r="B51" s="191"/>
      <c r="C51" s="191"/>
      <c r="D51" s="191"/>
      <c r="E51" s="191"/>
      <c r="F51" s="191"/>
      <c r="G51" s="191"/>
      <c r="H51" s="192"/>
    </row>
    <row r="52" spans="1:8" s="17" customFormat="1" ht="12.75" customHeight="1">
      <c r="A52" s="155" t="s">
        <v>89</v>
      </c>
      <c r="B52" s="155"/>
      <c r="C52" s="155"/>
      <c r="D52" s="189" t="s">
        <v>9</v>
      </c>
      <c r="E52" s="189"/>
      <c r="F52" s="189"/>
      <c r="G52" s="189"/>
      <c r="H52" s="189"/>
    </row>
    <row r="53" spans="1:8" s="17" customFormat="1" ht="12.75" customHeight="1">
      <c r="A53" s="155" t="s">
        <v>90</v>
      </c>
      <c r="B53" s="155"/>
      <c r="C53" s="155"/>
      <c r="D53" s="189" t="s">
        <v>92</v>
      </c>
      <c r="E53" s="189"/>
      <c r="F53" s="189"/>
      <c r="G53" s="189"/>
      <c r="H53" s="189"/>
    </row>
    <row r="54" spans="1:8" s="17" customFormat="1"/>
  </sheetData>
  <mergeCells count="96">
    <mergeCell ref="B8:H8"/>
    <mergeCell ref="A1:H1"/>
    <mergeCell ref="A2:H2"/>
    <mergeCell ref="A3:H3"/>
    <mergeCell ref="A4:B4"/>
    <mergeCell ref="C4:D4"/>
    <mergeCell ref="E4:F4"/>
    <mergeCell ref="G4:H4"/>
    <mergeCell ref="A5:B5"/>
    <mergeCell ref="C5:D5"/>
    <mergeCell ref="E5:F5"/>
    <mergeCell ref="G5:H5"/>
    <mergeCell ref="A6:H6"/>
    <mergeCell ref="A9:B9"/>
    <mergeCell ref="E9:F9"/>
    <mergeCell ref="G9:H9"/>
    <mergeCell ref="A10:B10"/>
    <mergeCell ref="E10:F10"/>
    <mergeCell ref="G10:H10"/>
    <mergeCell ref="A15:B15"/>
    <mergeCell ref="E15:F15"/>
    <mergeCell ref="G15:H15"/>
    <mergeCell ref="A11:B11"/>
    <mergeCell ref="E11:F11"/>
    <mergeCell ref="G11:H11"/>
    <mergeCell ref="E12:F12"/>
    <mergeCell ref="G12:H12"/>
    <mergeCell ref="E13:F13"/>
    <mergeCell ref="G13:H13"/>
    <mergeCell ref="A14:H14"/>
    <mergeCell ref="A16:B17"/>
    <mergeCell ref="C16:C17"/>
    <mergeCell ref="E16:F16"/>
    <mergeCell ref="E17:F17"/>
    <mergeCell ref="G16:H17"/>
    <mergeCell ref="A18:B18"/>
    <mergeCell ref="E18:F18"/>
    <mergeCell ref="G18:H18"/>
    <mergeCell ref="A19:H19"/>
    <mergeCell ref="E20:F20"/>
    <mergeCell ref="G20:H20"/>
    <mergeCell ref="E21:F21"/>
    <mergeCell ref="G21:H21"/>
    <mergeCell ref="E22:F22"/>
    <mergeCell ref="G22:H22"/>
    <mergeCell ref="E23:F23"/>
    <mergeCell ref="G23:H23"/>
    <mergeCell ref="A33:B33"/>
    <mergeCell ref="C33:F33"/>
    <mergeCell ref="G33:H33"/>
    <mergeCell ref="A24:H24"/>
    <mergeCell ref="A25:B25"/>
    <mergeCell ref="C25:D25"/>
    <mergeCell ref="E25:F25"/>
    <mergeCell ref="G25:H25"/>
    <mergeCell ref="A26:D26"/>
    <mergeCell ref="E26:H26"/>
    <mergeCell ref="A30:B30"/>
    <mergeCell ref="A31:H31"/>
    <mergeCell ref="A32:B32"/>
    <mergeCell ref="C32:F32"/>
    <mergeCell ref="G32:H32"/>
    <mergeCell ref="A34:B34"/>
    <mergeCell ref="C34:F34"/>
    <mergeCell ref="G34:H34"/>
    <mergeCell ref="A35:B35"/>
    <mergeCell ref="C35:E35"/>
    <mergeCell ref="G35:H35"/>
    <mergeCell ref="A43:B43"/>
    <mergeCell ref="C43:D43"/>
    <mergeCell ref="G43:H43"/>
    <mergeCell ref="A36:B36"/>
    <mergeCell ref="C36:E36"/>
    <mergeCell ref="G36:H36"/>
    <mergeCell ref="A37:H37"/>
    <mergeCell ref="A38:H38"/>
    <mergeCell ref="A39:H39"/>
    <mergeCell ref="A40:H40"/>
    <mergeCell ref="A41:H41"/>
    <mergeCell ref="A42:B42"/>
    <mergeCell ref="C42:D42"/>
    <mergeCell ref="G42:H42"/>
    <mergeCell ref="A53:C53"/>
    <mergeCell ref="D53:H53"/>
    <mergeCell ref="A44:H44"/>
    <mergeCell ref="A45:H45"/>
    <mergeCell ref="A46:H46"/>
    <mergeCell ref="A47:H47"/>
    <mergeCell ref="A48:H48"/>
    <mergeCell ref="A49:C49"/>
    <mergeCell ref="D49:H49"/>
    <mergeCell ref="A50:C50"/>
    <mergeCell ref="D50:H50"/>
    <mergeCell ref="A51:H51"/>
    <mergeCell ref="A52:C52"/>
    <mergeCell ref="D52:H52"/>
  </mergeCells>
  <printOptions horizontalCentered="1"/>
  <pageMargins left="0.17" right="0.17" top="0.7" bottom="0.23622047244094491" header="0.15748031496062992" footer="0.15748031496062992"/>
  <pageSetup paperSize="14" scale="79" orientation="portrait" horizont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22">
    <tabColor rgb="FF92D050"/>
  </sheetPr>
  <dimension ref="A1:L59"/>
  <sheetViews>
    <sheetView topLeftCell="A19" zoomScale="115" zoomScaleNormal="115" zoomScalePageLayoutView="115" workbookViewId="0">
      <selection activeCell="B31" sqref="B31"/>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140625" style="1" customWidth="1"/>
    <col min="6" max="6" width="13"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0.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3.75" customHeight="1">
      <c r="A5" s="171" t="s">
        <v>6</v>
      </c>
      <c r="B5" s="187"/>
      <c r="C5" s="194" t="s">
        <v>190</v>
      </c>
      <c r="D5" s="146"/>
      <c r="E5" s="146" t="s">
        <v>191</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192</v>
      </c>
      <c r="C7" s="21" t="s">
        <v>13</v>
      </c>
      <c r="D7" s="20" t="s">
        <v>97</v>
      </c>
      <c r="E7" s="21" t="s">
        <v>15</v>
      </c>
      <c r="F7" s="20" t="s">
        <v>16</v>
      </c>
      <c r="G7" s="21" t="s">
        <v>17</v>
      </c>
      <c r="H7" s="20" t="s">
        <v>16</v>
      </c>
    </row>
    <row r="8" spans="1:10" ht="64.5" customHeight="1">
      <c r="A8" s="21" t="s">
        <v>18</v>
      </c>
      <c r="B8" s="148" t="s">
        <v>193</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194</v>
      </c>
      <c r="B10" s="148"/>
      <c r="C10" s="20">
        <v>2020</v>
      </c>
      <c r="D10" s="20">
        <v>19620</v>
      </c>
      <c r="E10" s="171" t="s">
        <v>195</v>
      </c>
      <c r="F10" s="171"/>
      <c r="G10" s="181">
        <v>6009500</v>
      </c>
      <c r="H10" s="181"/>
      <c r="J10" s="1"/>
    </row>
    <row r="11" spans="1:10" s="2" customFormat="1" ht="36" customHeight="1">
      <c r="A11" s="148" t="s">
        <v>138</v>
      </c>
      <c r="B11" s="148"/>
      <c r="C11" s="20">
        <v>2020</v>
      </c>
      <c r="D11" s="20">
        <v>19620</v>
      </c>
      <c r="E11" s="171" t="s">
        <v>195</v>
      </c>
      <c r="F11" s="171"/>
      <c r="G11" s="181">
        <v>4760000</v>
      </c>
      <c r="H11" s="181"/>
      <c r="J11" s="1"/>
    </row>
    <row r="12" spans="1:10" s="2" customFormat="1" ht="36" customHeight="1">
      <c r="A12" s="148" t="s">
        <v>196</v>
      </c>
      <c r="B12" s="148"/>
      <c r="C12" s="20">
        <v>2020</v>
      </c>
      <c r="D12" s="20">
        <v>19920</v>
      </c>
      <c r="E12" s="171" t="s">
        <v>197</v>
      </c>
      <c r="F12" s="171"/>
      <c r="G12" s="181">
        <v>8842890</v>
      </c>
      <c r="H12" s="181"/>
      <c r="J12" s="1"/>
    </row>
    <row r="13" spans="1:10" s="2" customFormat="1" ht="40.5" customHeight="1">
      <c r="A13" s="148" t="s">
        <v>27</v>
      </c>
      <c r="B13" s="148"/>
      <c r="C13" s="20">
        <v>2020</v>
      </c>
      <c r="D13" s="20">
        <v>19920</v>
      </c>
      <c r="E13" s="171" t="s">
        <v>197</v>
      </c>
      <c r="F13" s="171"/>
      <c r="G13" s="181">
        <v>1785000</v>
      </c>
      <c r="H13" s="181"/>
      <c r="J13" s="1"/>
    </row>
    <row r="14" spans="1:10" s="2" customFormat="1">
      <c r="A14" s="148"/>
      <c r="B14" s="148"/>
      <c r="C14" s="20"/>
      <c r="D14" s="20"/>
      <c r="E14" s="171"/>
      <c r="F14" s="171"/>
      <c r="G14" s="181"/>
      <c r="H14" s="181"/>
      <c r="J14" s="1"/>
    </row>
    <row r="15" spans="1:10" ht="27" customHeight="1">
      <c r="A15" s="3" t="s">
        <v>28</v>
      </c>
      <c r="B15" s="21" t="s">
        <v>29</v>
      </c>
      <c r="C15" s="3" t="s">
        <v>30</v>
      </c>
      <c r="D15" s="21" t="s">
        <v>31</v>
      </c>
      <c r="E15" s="155" t="s">
        <v>32</v>
      </c>
      <c r="F15" s="155"/>
      <c r="G15" s="155" t="s">
        <v>33</v>
      </c>
      <c r="H15" s="155"/>
      <c r="J15" s="9"/>
    </row>
    <row r="16" spans="1:10" ht="21" customHeight="1">
      <c r="A16" s="10">
        <v>21397390</v>
      </c>
      <c r="B16" s="10">
        <f>A16</f>
        <v>21397390</v>
      </c>
      <c r="C16" s="22" t="s">
        <v>198</v>
      </c>
      <c r="D16" s="22" t="s">
        <v>199</v>
      </c>
      <c r="E16" s="171" t="s">
        <v>200</v>
      </c>
      <c r="F16" s="171"/>
      <c r="G16" s="171" t="s">
        <v>201</v>
      </c>
      <c r="H16" s="171"/>
    </row>
    <row r="17" spans="1:12" s="2" customFormat="1">
      <c r="A17" s="147" t="s">
        <v>36</v>
      </c>
      <c r="B17" s="147"/>
      <c r="C17" s="147"/>
      <c r="D17" s="147"/>
      <c r="E17" s="147"/>
      <c r="F17" s="147"/>
      <c r="G17" s="147"/>
      <c r="H17" s="147"/>
    </row>
    <row r="18" spans="1:12" ht="29.25" customHeight="1">
      <c r="A18" s="155" t="s">
        <v>37</v>
      </c>
      <c r="B18" s="155"/>
      <c r="C18" s="21" t="s">
        <v>38</v>
      </c>
      <c r="D18" s="3" t="s">
        <v>39</v>
      </c>
      <c r="E18" s="174" t="s">
        <v>40</v>
      </c>
      <c r="F18" s="175"/>
      <c r="G18" s="155" t="s">
        <v>41</v>
      </c>
      <c r="H18" s="155"/>
    </row>
    <row r="19" spans="1:12" ht="14.25" customHeight="1">
      <c r="A19" s="198" t="s">
        <v>202</v>
      </c>
      <c r="B19" s="199"/>
      <c r="C19" s="202" t="s">
        <v>198</v>
      </c>
      <c r="D19" s="20">
        <v>35420</v>
      </c>
      <c r="E19" s="171" t="s">
        <v>198</v>
      </c>
      <c r="F19" s="171"/>
      <c r="G19" s="171" t="s">
        <v>198</v>
      </c>
      <c r="H19" s="171"/>
    </row>
    <row r="20" spans="1:12" ht="14.25" customHeight="1">
      <c r="A20" s="200"/>
      <c r="B20" s="201"/>
      <c r="C20" s="203"/>
      <c r="D20" s="20">
        <v>35520</v>
      </c>
      <c r="E20" s="171" t="s">
        <v>198</v>
      </c>
      <c r="F20" s="171"/>
      <c r="G20" s="171" t="s">
        <v>198</v>
      </c>
      <c r="H20" s="171"/>
    </row>
    <row r="21" spans="1:12">
      <c r="A21" s="172"/>
      <c r="B21" s="173"/>
      <c r="C21" s="22"/>
      <c r="D21" s="20"/>
      <c r="E21" s="158"/>
      <c r="F21" s="159"/>
      <c r="G21" s="158"/>
      <c r="H21" s="159"/>
    </row>
    <row r="22" spans="1:12">
      <c r="A22" s="147" t="s">
        <v>42</v>
      </c>
      <c r="B22" s="147"/>
      <c r="C22" s="147"/>
      <c r="D22" s="147"/>
      <c r="E22" s="147"/>
      <c r="F22" s="147"/>
      <c r="G22" s="147"/>
      <c r="H22" s="147"/>
    </row>
    <row r="23" spans="1:12" ht="18" customHeight="1">
      <c r="A23" s="4"/>
      <c r="B23" s="21" t="s">
        <v>43</v>
      </c>
      <c r="C23" s="3" t="s">
        <v>44</v>
      </c>
      <c r="D23" s="3" t="s">
        <v>45</v>
      </c>
      <c r="E23" s="174" t="s">
        <v>46</v>
      </c>
      <c r="F23" s="175"/>
      <c r="G23" s="155" t="s">
        <v>47</v>
      </c>
      <c r="H23" s="155"/>
    </row>
    <row r="24" spans="1:12" s="5" customFormat="1">
      <c r="A24" s="18" t="s">
        <v>48</v>
      </c>
      <c r="B24" s="20"/>
      <c r="C24" s="20"/>
      <c r="D24" s="20"/>
      <c r="E24" s="195"/>
      <c r="F24" s="196"/>
      <c r="G24" s="172"/>
      <c r="H24" s="173"/>
    </row>
    <row r="25" spans="1:12" s="2" customFormat="1">
      <c r="A25" s="21" t="s">
        <v>49</v>
      </c>
      <c r="B25" s="20"/>
      <c r="C25" s="20"/>
      <c r="D25" s="20"/>
      <c r="E25" s="172"/>
      <c r="F25" s="173"/>
      <c r="G25" s="179"/>
      <c r="H25" s="180"/>
    </row>
    <row r="26" spans="1:12" s="5" customFormat="1">
      <c r="A26" s="6" t="s">
        <v>50</v>
      </c>
      <c r="B26" s="20"/>
      <c r="C26" s="20"/>
      <c r="D26" s="20"/>
      <c r="E26" s="172"/>
      <c r="F26" s="173"/>
      <c r="G26" s="172"/>
      <c r="H26" s="173"/>
    </row>
    <row r="27" spans="1:12">
      <c r="A27" s="147" t="s">
        <v>51</v>
      </c>
      <c r="B27" s="147"/>
      <c r="C27" s="147"/>
      <c r="D27" s="147"/>
      <c r="E27" s="147"/>
      <c r="F27" s="147"/>
      <c r="G27" s="147"/>
      <c r="H27" s="147"/>
    </row>
    <row r="28" spans="1:12" s="2" customFormat="1" ht="20.100000000000001" customHeight="1">
      <c r="A28" s="155" t="s">
        <v>52</v>
      </c>
      <c r="B28" s="155"/>
      <c r="C28" s="181">
        <f>B16</f>
        <v>21397390</v>
      </c>
      <c r="D28" s="181"/>
      <c r="E28" s="174" t="s">
        <v>53</v>
      </c>
      <c r="F28" s="175"/>
      <c r="G28" s="172" t="s">
        <v>16</v>
      </c>
      <c r="H28" s="173"/>
    </row>
    <row r="29" spans="1:12">
      <c r="A29" s="174" t="s">
        <v>54</v>
      </c>
      <c r="B29" s="185"/>
      <c r="C29" s="185"/>
      <c r="D29" s="175"/>
      <c r="E29" s="174" t="s">
        <v>55</v>
      </c>
      <c r="F29" s="185"/>
      <c r="G29" s="185"/>
      <c r="H29" s="175"/>
    </row>
    <row r="30" spans="1:12" s="7" customFormat="1" ht="20.100000000000001" customHeight="1">
      <c r="A30" s="21" t="s">
        <v>56</v>
      </c>
      <c r="B30" s="21" t="s">
        <v>57</v>
      </c>
      <c r="C30" s="21" t="s">
        <v>58</v>
      </c>
      <c r="D30" s="21" t="s">
        <v>46</v>
      </c>
      <c r="E30" s="21" t="s">
        <v>59</v>
      </c>
      <c r="F30" s="21" t="s">
        <v>60</v>
      </c>
      <c r="G30" s="21" t="s">
        <v>61</v>
      </c>
      <c r="H30" s="21" t="s">
        <v>62</v>
      </c>
    </row>
    <row r="31" spans="1:12" s="2" customFormat="1" ht="14.1" customHeight="1">
      <c r="A31" s="12">
        <v>43937</v>
      </c>
      <c r="B31" s="28" t="s">
        <v>63</v>
      </c>
      <c r="C31" s="29">
        <f>D31/C28</f>
        <v>0.50330904844002</v>
      </c>
      <c r="D31" s="16">
        <v>10769500</v>
      </c>
      <c r="E31" s="28" t="s">
        <v>16</v>
      </c>
      <c r="F31" s="31">
        <v>0</v>
      </c>
      <c r="G31" s="31">
        <v>0</v>
      </c>
      <c r="H31" s="28" t="s">
        <v>16</v>
      </c>
      <c r="L31" s="5"/>
    </row>
    <row r="32" spans="1:12" s="2" customFormat="1" ht="14.1" customHeight="1">
      <c r="A32" s="12">
        <v>43937</v>
      </c>
      <c r="B32" s="28" t="s">
        <v>63</v>
      </c>
      <c r="C32" s="30">
        <f>D32/C28</f>
        <v>0.49669095155998</v>
      </c>
      <c r="D32" s="14">
        <v>10627890</v>
      </c>
      <c r="E32" s="28" t="s">
        <v>16</v>
      </c>
      <c r="F32" s="31">
        <v>0</v>
      </c>
      <c r="G32" s="31">
        <v>0</v>
      </c>
      <c r="H32" s="28" t="s">
        <v>16</v>
      </c>
      <c r="L32" s="5"/>
    </row>
    <row r="33" spans="1:12" s="2" customFormat="1" ht="14.1" customHeight="1">
      <c r="A33" s="12"/>
      <c r="B33" s="20"/>
      <c r="C33" s="30"/>
      <c r="D33" s="14"/>
      <c r="E33" s="23"/>
      <c r="F33" s="19"/>
      <c r="G33" s="19"/>
      <c r="H33" s="23"/>
      <c r="L33" s="5"/>
    </row>
    <row r="34" spans="1:12" s="2" customFormat="1" ht="14.1" customHeight="1">
      <c r="A34" s="12"/>
      <c r="B34" s="20"/>
      <c r="C34" s="30"/>
      <c r="D34" s="14"/>
      <c r="E34" s="23"/>
      <c r="F34" s="19"/>
      <c r="G34" s="19"/>
      <c r="H34" s="23"/>
      <c r="L34" s="5"/>
    </row>
    <row r="35" spans="1:12" ht="14.1" customHeight="1">
      <c r="A35" s="174" t="s">
        <v>64</v>
      </c>
      <c r="B35" s="175"/>
      <c r="C35" s="11">
        <f>SUM(C31:C34)</f>
        <v>1</v>
      </c>
      <c r="D35" s="13">
        <f>SUM(D31:D34)</f>
        <v>21397390</v>
      </c>
      <c r="E35" s="20" t="s">
        <v>16</v>
      </c>
      <c r="F35" s="13">
        <v>0</v>
      </c>
      <c r="G35" s="10">
        <v>0</v>
      </c>
      <c r="H35" s="20" t="s">
        <v>16</v>
      </c>
      <c r="J35" s="1" t="s">
        <v>65</v>
      </c>
    </row>
    <row r="36" spans="1:12">
      <c r="A36" s="147" t="s">
        <v>66</v>
      </c>
      <c r="B36" s="147"/>
      <c r="C36" s="147"/>
      <c r="D36" s="147"/>
      <c r="E36" s="147"/>
      <c r="F36" s="147"/>
      <c r="G36" s="147"/>
      <c r="H36" s="147"/>
    </row>
    <row r="37" spans="1:12" s="2" customFormat="1" ht="20.100000000000001" customHeight="1">
      <c r="A37" s="155" t="s">
        <v>67</v>
      </c>
      <c r="B37" s="155"/>
      <c r="C37" s="174" t="s">
        <v>68</v>
      </c>
      <c r="D37" s="185"/>
      <c r="E37" s="185"/>
      <c r="F37" s="175"/>
      <c r="G37" s="174" t="s">
        <v>69</v>
      </c>
      <c r="H37" s="175"/>
    </row>
    <row r="38" spans="1:12" s="2" customFormat="1" ht="69" customHeight="1">
      <c r="A38" s="148" t="s">
        <v>108</v>
      </c>
      <c r="B38" s="148"/>
      <c r="C38" s="179" t="s">
        <v>203</v>
      </c>
      <c r="D38" s="210"/>
      <c r="E38" s="210"/>
      <c r="F38" s="180"/>
      <c r="G38" s="211" t="s">
        <v>204</v>
      </c>
      <c r="H38" s="212"/>
    </row>
    <row r="39" spans="1:12" ht="15" customHeight="1">
      <c r="A39" s="146"/>
      <c r="B39" s="146"/>
      <c r="C39" s="215"/>
      <c r="D39" s="215"/>
      <c r="E39" s="215"/>
      <c r="F39" s="215"/>
      <c r="G39" s="146"/>
      <c r="H39" s="146"/>
    </row>
    <row r="40" spans="1:12" ht="29.25" customHeight="1">
      <c r="A40" s="155" t="s">
        <v>73</v>
      </c>
      <c r="B40" s="155"/>
      <c r="C40" s="155" t="s">
        <v>74</v>
      </c>
      <c r="D40" s="155"/>
      <c r="E40" s="155"/>
      <c r="F40" s="3" t="s">
        <v>75</v>
      </c>
      <c r="G40" s="174" t="s">
        <v>76</v>
      </c>
      <c r="H40" s="175"/>
    </row>
    <row r="41" spans="1:12" ht="70.5" customHeight="1">
      <c r="A41" s="156" t="s">
        <v>205</v>
      </c>
      <c r="B41" s="157"/>
      <c r="C41" s="156" t="s">
        <v>206</v>
      </c>
      <c r="D41" s="188"/>
      <c r="E41" s="157"/>
      <c r="F41" s="25" t="s">
        <v>207</v>
      </c>
      <c r="G41" s="172">
        <v>100</v>
      </c>
      <c r="H41" s="173"/>
    </row>
    <row r="42" spans="1:12">
      <c r="A42" s="186"/>
      <c r="B42" s="186"/>
      <c r="C42" s="186"/>
      <c r="D42" s="186"/>
      <c r="E42" s="186"/>
      <c r="F42" s="186"/>
      <c r="G42" s="186"/>
      <c r="H42" s="186"/>
    </row>
    <row r="43" spans="1:12">
      <c r="A43" s="147" t="s">
        <v>79</v>
      </c>
      <c r="B43" s="147"/>
      <c r="C43" s="147"/>
      <c r="D43" s="147"/>
      <c r="E43" s="147"/>
      <c r="F43" s="147"/>
      <c r="G43" s="147"/>
      <c r="H43" s="147"/>
    </row>
    <row r="44" spans="1:12">
      <c r="A44" s="153" t="s">
        <v>113</v>
      </c>
      <c r="B44" s="153"/>
      <c r="C44" s="153"/>
      <c r="D44" s="153"/>
      <c r="E44" s="153"/>
      <c r="F44" s="153"/>
      <c r="G44" s="153"/>
      <c r="H44" s="153"/>
    </row>
    <row r="45" spans="1:12">
      <c r="A45" s="186"/>
      <c r="B45" s="186"/>
      <c r="C45" s="186"/>
      <c r="D45" s="186"/>
      <c r="E45" s="186"/>
      <c r="F45" s="186"/>
      <c r="G45" s="186"/>
      <c r="H45" s="186"/>
    </row>
    <row r="46" spans="1:12">
      <c r="A46" s="147" t="s">
        <v>80</v>
      </c>
      <c r="B46" s="147"/>
      <c r="C46" s="147"/>
      <c r="D46" s="147"/>
      <c r="E46" s="147"/>
      <c r="F46" s="147"/>
      <c r="G46" s="147"/>
      <c r="H46" s="147"/>
    </row>
    <row r="47" spans="1:12" ht="27.75" customHeight="1">
      <c r="A47" s="174" t="s">
        <v>81</v>
      </c>
      <c r="B47" s="175"/>
      <c r="C47" s="174" t="s">
        <v>82</v>
      </c>
      <c r="D47" s="185"/>
      <c r="E47" s="3" t="s">
        <v>83</v>
      </c>
      <c r="F47" s="21" t="s">
        <v>84</v>
      </c>
      <c r="G47" s="174" t="s">
        <v>85</v>
      </c>
      <c r="H47" s="175"/>
    </row>
    <row r="48" spans="1:12" s="5" customFormat="1">
      <c r="A48" s="187" t="s">
        <v>16</v>
      </c>
      <c r="B48" s="187"/>
      <c r="C48" s="187" t="s">
        <v>16</v>
      </c>
      <c r="D48" s="187"/>
      <c r="E48" s="20" t="s">
        <v>16</v>
      </c>
      <c r="F48" s="20" t="s">
        <v>16</v>
      </c>
      <c r="G48" s="187" t="s">
        <v>16</v>
      </c>
      <c r="H48" s="187"/>
    </row>
    <row r="49" spans="1:8">
      <c r="A49" s="186"/>
      <c r="B49" s="186"/>
      <c r="C49" s="186"/>
      <c r="D49" s="186"/>
      <c r="E49" s="186"/>
      <c r="F49" s="186"/>
      <c r="G49" s="186"/>
      <c r="H49" s="186"/>
    </row>
    <row r="50" spans="1:8">
      <c r="A50" s="147" t="s">
        <v>86</v>
      </c>
      <c r="B50" s="147"/>
      <c r="C50" s="147"/>
      <c r="D50" s="147"/>
      <c r="E50" s="147"/>
      <c r="F50" s="147"/>
      <c r="G50" s="147"/>
      <c r="H50" s="147"/>
    </row>
    <row r="51" spans="1:8">
      <c r="A51" s="213"/>
      <c r="B51" s="213"/>
      <c r="C51" s="213"/>
      <c r="D51" s="213"/>
      <c r="E51" s="213"/>
      <c r="F51" s="213"/>
      <c r="G51" s="213"/>
      <c r="H51" s="213"/>
    </row>
    <row r="52" spans="1:8">
      <c r="A52" s="147" t="s">
        <v>87</v>
      </c>
      <c r="B52" s="147"/>
      <c r="C52" s="147"/>
      <c r="D52" s="147"/>
      <c r="E52" s="147"/>
      <c r="F52" s="147"/>
      <c r="G52" s="147"/>
      <c r="H52" s="147"/>
    </row>
    <row r="53" spans="1:8" s="17" customFormat="1">
      <c r="A53" s="190" t="s">
        <v>88</v>
      </c>
      <c r="B53" s="191"/>
      <c r="C53" s="191"/>
      <c r="D53" s="191"/>
      <c r="E53" s="191"/>
      <c r="F53" s="191"/>
      <c r="G53" s="191"/>
      <c r="H53" s="192"/>
    </row>
    <row r="54" spans="1:8" s="17" customFormat="1">
      <c r="A54" s="155" t="s">
        <v>89</v>
      </c>
      <c r="B54" s="155"/>
      <c r="C54" s="155"/>
      <c r="D54" s="214" t="s">
        <v>208</v>
      </c>
      <c r="E54" s="214"/>
      <c r="F54" s="214"/>
      <c r="G54" s="214"/>
      <c r="H54" s="214"/>
    </row>
    <row r="55" spans="1:8" s="17" customFormat="1">
      <c r="A55" s="155" t="s">
        <v>90</v>
      </c>
      <c r="B55" s="155"/>
      <c r="C55" s="155"/>
      <c r="D55" s="214" t="s">
        <v>209</v>
      </c>
      <c r="E55" s="214"/>
      <c r="F55" s="214"/>
      <c r="G55" s="214"/>
      <c r="H55" s="214"/>
    </row>
    <row r="56" spans="1:8" s="17" customFormat="1">
      <c r="A56" s="190" t="s">
        <v>91</v>
      </c>
      <c r="B56" s="191"/>
      <c r="C56" s="191"/>
      <c r="D56" s="191"/>
      <c r="E56" s="191"/>
      <c r="F56" s="191"/>
      <c r="G56" s="191"/>
      <c r="H56" s="192"/>
    </row>
    <row r="57" spans="1:8" s="17" customFormat="1" ht="12.75" customHeight="1">
      <c r="A57" s="155" t="s">
        <v>89</v>
      </c>
      <c r="B57" s="155"/>
      <c r="C57" s="155"/>
      <c r="D57" s="189" t="s">
        <v>9</v>
      </c>
      <c r="E57" s="189"/>
      <c r="F57" s="189"/>
      <c r="G57" s="189"/>
      <c r="H57" s="189"/>
    </row>
    <row r="58" spans="1:8" s="17" customFormat="1" ht="12.75" customHeight="1">
      <c r="A58" s="155" t="s">
        <v>90</v>
      </c>
      <c r="B58" s="155"/>
      <c r="C58" s="155"/>
      <c r="D58" s="189" t="s">
        <v>92</v>
      </c>
      <c r="E58" s="189"/>
      <c r="F58" s="189"/>
      <c r="G58" s="189"/>
      <c r="H58" s="189"/>
    </row>
    <row r="59" spans="1:8" s="17" customFormat="1"/>
  </sheetData>
  <mergeCells count="106">
    <mergeCell ref="A1:H1"/>
    <mergeCell ref="A2:H2"/>
    <mergeCell ref="A3:H3"/>
    <mergeCell ref="A4:B4"/>
    <mergeCell ref="C4:D4"/>
    <mergeCell ref="E4:F4"/>
    <mergeCell ref="G4:H4"/>
    <mergeCell ref="B8:H8"/>
    <mergeCell ref="A9:B9"/>
    <mergeCell ref="E9:F9"/>
    <mergeCell ref="G9:H9"/>
    <mergeCell ref="A10:B10"/>
    <mergeCell ref="E10:F10"/>
    <mergeCell ref="G10:H10"/>
    <mergeCell ref="A5:B5"/>
    <mergeCell ref="C5:D5"/>
    <mergeCell ref="E5:F5"/>
    <mergeCell ref="G5:H5"/>
    <mergeCell ref="A6:H6"/>
    <mergeCell ref="E15:F15"/>
    <mergeCell ref="G15:H15"/>
    <mergeCell ref="E16:F16"/>
    <mergeCell ref="G16:H16"/>
    <mergeCell ref="A11:B11"/>
    <mergeCell ref="E11:F11"/>
    <mergeCell ref="G11:H11"/>
    <mergeCell ref="A14:B14"/>
    <mergeCell ref="E14:F14"/>
    <mergeCell ref="G14:H14"/>
    <mergeCell ref="A12:B12"/>
    <mergeCell ref="E12:F12"/>
    <mergeCell ref="G12:H12"/>
    <mergeCell ref="A13:B13"/>
    <mergeCell ref="E13:F13"/>
    <mergeCell ref="G13:H13"/>
    <mergeCell ref="A21:B21"/>
    <mergeCell ref="E21:F21"/>
    <mergeCell ref="G21:H21"/>
    <mergeCell ref="A17:H17"/>
    <mergeCell ref="A18:B18"/>
    <mergeCell ref="E18:F18"/>
    <mergeCell ref="G18:H18"/>
    <mergeCell ref="E19:F19"/>
    <mergeCell ref="G19:H19"/>
    <mergeCell ref="A19:B20"/>
    <mergeCell ref="C19:C20"/>
    <mergeCell ref="E20:F20"/>
    <mergeCell ref="G20:H20"/>
    <mergeCell ref="A38:B38"/>
    <mergeCell ref="C38:F38"/>
    <mergeCell ref="G38:H38"/>
    <mergeCell ref="A29:D29"/>
    <mergeCell ref="E29:H29"/>
    <mergeCell ref="A35:B35"/>
    <mergeCell ref="A36:H36"/>
    <mergeCell ref="A22:H22"/>
    <mergeCell ref="E23:F23"/>
    <mergeCell ref="G23:H23"/>
    <mergeCell ref="E28:F28"/>
    <mergeCell ref="G28:H28"/>
    <mergeCell ref="E24:F24"/>
    <mergeCell ref="G24:H24"/>
    <mergeCell ref="E25:F25"/>
    <mergeCell ref="G25:H25"/>
    <mergeCell ref="E26:F26"/>
    <mergeCell ref="G26:H26"/>
    <mergeCell ref="A27:H27"/>
    <mergeCell ref="A28:B28"/>
    <mergeCell ref="C28:D28"/>
    <mergeCell ref="A37:B37"/>
    <mergeCell ref="C37:F37"/>
    <mergeCell ref="G37:H37"/>
    <mergeCell ref="A45:H45"/>
    <mergeCell ref="A46:H46"/>
    <mergeCell ref="A47:B47"/>
    <mergeCell ref="C47:D47"/>
    <mergeCell ref="G47:H47"/>
    <mergeCell ref="A48:B48"/>
    <mergeCell ref="C48:D48"/>
    <mergeCell ref="A39:B39"/>
    <mergeCell ref="C39:F39"/>
    <mergeCell ref="G39:H39"/>
    <mergeCell ref="A40:B40"/>
    <mergeCell ref="C40:E40"/>
    <mergeCell ref="G40:H40"/>
    <mergeCell ref="G48:H48"/>
    <mergeCell ref="A41:B41"/>
    <mergeCell ref="C41:E41"/>
    <mergeCell ref="G41:H41"/>
    <mergeCell ref="A42:H42"/>
    <mergeCell ref="A43:H43"/>
    <mergeCell ref="A44:H44"/>
    <mergeCell ref="A58:C58"/>
    <mergeCell ref="D58:H58"/>
    <mergeCell ref="A49:H49"/>
    <mergeCell ref="A50:H50"/>
    <mergeCell ref="A51:H51"/>
    <mergeCell ref="A52:H52"/>
    <mergeCell ref="A53:H53"/>
    <mergeCell ref="A54:C54"/>
    <mergeCell ref="D54:H54"/>
    <mergeCell ref="A55:C55"/>
    <mergeCell ref="D55:H55"/>
    <mergeCell ref="A56:H56"/>
    <mergeCell ref="A57:C57"/>
    <mergeCell ref="D57:H57"/>
  </mergeCells>
  <printOptions horizontalCentered="1"/>
  <pageMargins left="0.17" right="0.17" top="0.7" bottom="0.23622047244094491" header="0.15748031496062992" footer="0.15748031496062992"/>
  <pageSetup paperSize="14" scale="79" orientation="portrait" horizont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L54"/>
  <sheetViews>
    <sheetView topLeftCell="A31" zoomScale="115" zoomScaleNormal="115" zoomScalePageLayoutView="115" workbookViewId="0">
      <selection activeCell="B8" sqref="B8:H8"/>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210</v>
      </c>
      <c r="B5" s="143"/>
      <c r="C5" s="144" t="s">
        <v>211</v>
      </c>
      <c r="D5" s="145"/>
      <c r="E5" s="146" t="s">
        <v>212</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213</v>
      </c>
      <c r="C7" s="21" t="s">
        <v>13</v>
      </c>
      <c r="D7" s="20" t="s">
        <v>14</v>
      </c>
      <c r="E7" s="21" t="s">
        <v>15</v>
      </c>
      <c r="F7" s="20" t="s">
        <v>16</v>
      </c>
      <c r="G7" s="21" t="s">
        <v>17</v>
      </c>
      <c r="H7" s="20" t="s">
        <v>16</v>
      </c>
    </row>
    <row r="8" spans="1:10" ht="40.5" customHeight="1">
      <c r="A8" s="21" t="s">
        <v>18</v>
      </c>
      <c r="B8" s="148" t="s">
        <v>214</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215</v>
      </c>
      <c r="B10" s="148"/>
      <c r="C10" s="32">
        <v>2020</v>
      </c>
      <c r="D10" s="32">
        <v>23620</v>
      </c>
      <c r="E10" s="163" t="s">
        <v>216</v>
      </c>
      <c r="F10" s="164"/>
      <c r="G10" s="160">
        <v>11615000</v>
      </c>
      <c r="H10" s="160"/>
      <c r="J10" s="1"/>
    </row>
    <row r="11" spans="1:10" s="2" customFormat="1">
      <c r="A11" s="156"/>
      <c r="B11" s="157"/>
      <c r="C11" s="20"/>
      <c r="D11" s="20"/>
      <c r="E11" s="158"/>
      <c r="F11" s="159"/>
      <c r="G11" s="160"/>
      <c r="H11" s="160"/>
      <c r="J11" s="1"/>
    </row>
    <row r="12" spans="1:10" s="2" customFormat="1">
      <c r="A12" s="156"/>
      <c r="B12" s="157"/>
      <c r="C12" s="20"/>
      <c r="D12" s="20"/>
      <c r="E12" s="158"/>
      <c r="F12" s="159"/>
      <c r="G12" s="167"/>
      <c r="H12" s="168"/>
      <c r="J12" s="1"/>
    </row>
    <row r="13" spans="1:10" ht="27" customHeight="1">
      <c r="A13" s="3" t="s">
        <v>28</v>
      </c>
      <c r="B13" s="21" t="s">
        <v>29</v>
      </c>
      <c r="C13" s="3" t="s">
        <v>30</v>
      </c>
      <c r="D13" s="21" t="s">
        <v>31</v>
      </c>
      <c r="E13" s="155" t="s">
        <v>32</v>
      </c>
      <c r="F13" s="155"/>
      <c r="G13" s="155" t="s">
        <v>33</v>
      </c>
      <c r="H13" s="155"/>
      <c r="J13" s="9"/>
    </row>
    <row r="14" spans="1:10" ht="28.5" customHeight="1">
      <c r="A14" s="10">
        <v>11615000</v>
      </c>
      <c r="B14" s="10">
        <f>A14</f>
        <v>11615000</v>
      </c>
      <c r="C14" s="22" t="s">
        <v>217</v>
      </c>
      <c r="D14" s="24" t="s">
        <v>34</v>
      </c>
      <c r="E14" s="171" t="s">
        <v>217</v>
      </c>
      <c r="F14" s="171"/>
      <c r="G14" s="171" t="s">
        <v>218</v>
      </c>
      <c r="H14" s="171"/>
    </row>
    <row r="15" spans="1:10" s="2" customFormat="1">
      <c r="A15" s="147" t="s">
        <v>36</v>
      </c>
      <c r="B15" s="147"/>
      <c r="C15" s="147"/>
      <c r="D15" s="147"/>
      <c r="E15" s="147"/>
      <c r="F15" s="147"/>
      <c r="G15" s="147"/>
      <c r="H15" s="147"/>
    </row>
    <row r="16" spans="1:10" ht="19.5" customHeight="1">
      <c r="A16" s="155" t="s">
        <v>37</v>
      </c>
      <c r="B16" s="155"/>
      <c r="C16" s="21" t="s">
        <v>38</v>
      </c>
      <c r="D16" s="3" t="s">
        <v>39</v>
      </c>
      <c r="E16" s="174" t="s">
        <v>40</v>
      </c>
      <c r="F16" s="175"/>
      <c r="G16" s="155" t="s">
        <v>41</v>
      </c>
      <c r="H16" s="155"/>
    </row>
    <row r="17" spans="1:12">
      <c r="A17" s="169" t="s">
        <v>16</v>
      </c>
      <c r="B17" s="170"/>
      <c r="C17" s="26" t="s">
        <v>16</v>
      </c>
      <c r="D17" s="20">
        <v>44420</v>
      </c>
      <c r="E17" s="171" t="s">
        <v>217</v>
      </c>
      <c r="F17" s="171"/>
      <c r="G17" s="163" t="s">
        <v>217</v>
      </c>
      <c r="H17" s="164"/>
    </row>
    <row r="18" spans="1:12">
      <c r="A18" s="172"/>
      <c r="B18" s="173"/>
      <c r="C18" s="22"/>
      <c r="D18" s="20"/>
      <c r="E18" s="158"/>
      <c r="F18" s="159"/>
      <c r="G18" s="158"/>
      <c r="H18" s="159"/>
    </row>
    <row r="19" spans="1:12">
      <c r="A19" s="172"/>
      <c r="B19" s="173"/>
      <c r="C19" s="22"/>
      <c r="D19" s="20"/>
      <c r="E19" s="158"/>
      <c r="F19" s="159"/>
      <c r="G19" s="158"/>
      <c r="H19" s="159"/>
    </row>
    <row r="20" spans="1:12">
      <c r="A20" s="147" t="s">
        <v>42</v>
      </c>
      <c r="B20" s="147"/>
      <c r="C20" s="147"/>
      <c r="D20" s="147"/>
      <c r="E20" s="147"/>
      <c r="F20" s="147"/>
      <c r="G20" s="147"/>
      <c r="H20" s="147"/>
    </row>
    <row r="21" spans="1:12" ht="18" customHeight="1">
      <c r="A21" s="4"/>
      <c r="B21" s="21" t="s">
        <v>43</v>
      </c>
      <c r="C21" s="3" t="s">
        <v>44</v>
      </c>
      <c r="D21" s="3" t="s">
        <v>45</v>
      </c>
      <c r="E21" s="174" t="s">
        <v>46</v>
      </c>
      <c r="F21" s="175"/>
      <c r="G21" s="155" t="s">
        <v>47</v>
      </c>
      <c r="H21" s="155"/>
    </row>
    <row r="22" spans="1:12" s="5" customFormat="1">
      <c r="A22" s="176" t="s">
        <v>48</v>
      </c>
      <c r="B22" s="20"/>
      <c r="C22" s="12"/>
      <c r="D22" s="20"/>
      <c r="E22" s="177"/>
      <c r="F22" s="178"/>
      <c r="G22" s="156"/>
      <c r="H22" s="157"/>
    </row>
    <row r="23" spans="1:12" s="5" customFormat="1">
      <c r="A23" s="140"/>
      <c r="B23" s="20"/>
      <c r="C23" s="12"/>
      <c r="D23" s="20"/>
      <c r="E23" s="177"/>
      <c r="F23" s="178"/>
      <c r="G23" s="156"/>
      <c r="H23" s="157"/>
    </row>
    <row r="24" spans="1:12" s="2" customFormat="1">
      <c r="A24" s="21" t="s">
        <v>49</v>
      </c>
      <c r="B24" s="20"/>
      <c r="C24" s="12"/>
      <c r="D24" s="20"/>
      <c r="E24" s="172"/>
      <c r="F24" s="173"/>
      <c r="G24" s="179"/>
      <c r="H24" s="180"/>
    </row>
    <row r="25" spans="1:12" s="5" customFormat="1">
      <c r="A25" s="6" t="s">
        <v>50</v>
      </c>
      <c r="B25" s="20"/>
      <c r="C25" s="20"/>
      <c r="D25" s="20"/>
      <c r="E25" s="172"/>
      <c r="F25" s="173"/>
      <c r="G25" s="172"/>
      <c r="H25" s="173"/>
    </row>
    <row r="26" spans="1:12">
      <c r="A26" s="147" t="s">
        <v>51</v>
      </c>
      <c r="B26" s="147"/>
      <c r="C26" s="147"/>
      <c r="D26" s="147"/>
      <c r="E26" s="147"/>
      <c r="F26" s="147"/>
      <c r="G26" s="147"/>
      <c r="H26" s="147"/>
    </row>
    <row r="27" spans="1:12" s="2" customFormat="1" ht="20.100000000000001" customHeight="1">
      <c r="A27" s="155" t="s">
        <v>52</v>
      </c>
      <c r="B27" s="155"/>
      <c r="C27" s="181">
        <f>B14</f>
        <v>11615000</v>
      </c>
      <c r="D27" s="181"/>
      <c r="E27" s="174" t="s">
        <v>53</v>
      </c>
      <c r="F27" s="175"/>
      <c r="G27" s="172" t="s">
        <v>16</v>
      </c>
      <c r="H27" s="173"/>
    </row>
    <row r="28" spans="1:12">
      <c r="A28" s="174" t="s">
        <v>54</v>
      </c>
      <c r="B28" s="185"/>
      <c r="C28" s="185"/>
      <c r="D28" s="175"/>
      <c r="E28" s="174" t="s">
        <v>55</v>
      </c>
      <c r="F28" s="185"/>
      <c r="G28" s="185"/>
      <c r="H28" s="175"/>
    </row>
    <row r="29" spans="1:12" s="7" customFormat="1" ht="20.100000000000001" customHeight="1">
      <c r="A29" s="21" t="s">
        <v>56</v>
      </c>
      <c r="B29" s="21" t="s">
        <v>57</v>
      </c>
      <c r="C29" s="21" t="s">
        <v>58</v>
      </c>
      <c r="D29" s="21" t="s">
        <v>46</v>
      </c>
      <c r="E29" s="21" t="s">
        <v>59</v>
      </c>
      <c r="F29" s="21" t="s">
        <v>60</v>
      </c>
      <c r="G29" s="21" t="s">
        <v>61</v>
      </c>
      <c r="H29" s="21" t="s">
        <v>62</v>
      </c>
    </row>
    <row r="30" spans="1:12" s="2" customFormat="1" ht="14.1" customHeight="1">
      <c r="A30" s="12"/>
      <c r="B30" s="28"/>
      <c r="C30" s="15"/>
      <c r="D30" s="16"/>
      <c r="E30" s="28" t="s">
        <v>16</v>
      </c>
      <c r="F30" s="31">
        <v>0</v>
      </c>
      <c r="G30" s="31">
        <v>0</v>
      </c>
      <c r="H30" s="28" t="s">
        <v>16</v>
      </c>
      <c r="L30" s="5"/>
    </row>
    <row r="31" spans="1:12" s="2" customFormat="1" ht="14.1" customHeight="1">
      <c r="A31" s="12"/>
      <c r="B31" s="28"/>
      <c r="C31" s="8"/>
      <c r="D31" s="14"/>
      <c r="E31" s="28" t="s">
        <v>16</v>
      </c>
      <c r="F31" s="31">
        <v>0</v>
      </c>
      <c r="G31" s="31">
        <v>0</v>
      </c>
      <c r="H31" s="28" t="s">
        <v>16</v>
      </c>
      <c r="L31" s="5"/>
    </row>
    <row r="32" spans="1:12" ht="14.1" customHeight="1">
      <c r="A32" s="174" t="s">
        <v>64</v>
      </c>
      <c r="B32" s="175"/>
      <c r="C32" s="11">
        <f>SUM(C30:C31)</f>
        <v>0</v>
      </c>
      <c r="D32" s="13">
        <f>SUM(D30:D31)</f>
        <v>0</v>
      </c>
      <c r="E32" s="20" t="s">
        <v>16</v>
      </c>
      <c r="F32" s="13">
        <v>0</v>
      </c>
      <c r="G32" s="10">
        <v>0</v>
      </c>
      <c r="H32" s="20" t="s">
        <v>16</v>
      </c>
      <c r="J32" s="1" t="s">
        <v>65</v>
      </c>
    </row>
    <row r="33" spans="1:8">
      <c r="A33" s="147" t="s">
        <v>66</v>
      </c>
      <c r="B33" s="147"/>
      <c r="C33" s="147"/>
      <c r="D33" s="147"/>
      <c r="E33" s="147"/>
      <c r="F33" s="147"/>
      <c r="G33" s="147"/>
      <c r="H33" s="147"/>
    </row>
    <row r="34" spans="1:8" s="2" customFormat="1" ht="20.100000000000001" customHeight="1">
      <c r="A34" s="155" t="s">
        <v>67</v>
      </c>
      <c r="B34" s="155"/>
      <c r="C34" s="174" t="s">
        <v>68</v>
      </c>
      <c r="D34" s="185"/>
      <c r="E34" s="185"/>
      <c r="F34" s="175"/>
      <c r="G34" s="174" t="s">
        <v>69</v>
      </c>
      <c r="H34" s="175"/>
    </row>
    <row r="35" spans="1:8" ht="106.5" customHeight="1">
      <c r="A35" s="149" t="s">
        <v>70</v>
      </c>
      <c r="B35" s="149"/>
      <c r="C35" s="179" t="s">
        <v>219</v>
      </c>
      <c r="D35" s="183"/>
      <c r="E35" s="183"/>
      <c r="F35" s="184"/>
      <c r="G35" s="149" t="s">
        <v>220</v>
      </c>
      <c r="H35" s="149"/>
    </row>
    <row r="36" spans="1:8" ht="21" customHeight="1">
      <c r="A36" s="155" t="s">
        <v>73</v>
      </c>
      <c r="B36" s="155"/>
      <c r="C36" s="155" t="s">
        <v>74</v>
      </c>
      <c r="D36" s="155"/>
      <c r="E36" s="155"/>
      <c r="F36" s="3" t="s">
        <v>75</v>
      </c>
      <c r="G36" s="174" t="s">
        <v>76</v>
      </c>
      <c r="H36" s="175"/>
    </row>
    <row r="37" spans="1:8" ht="27.75" customHeight="1">
      <c r="A37" s="156" t="s">
        <v>221</v>
      </c>
      <c r="B37" s="157"/>
      <c r="C37" s="156" t="s">
        <v>222</v>
      </c>
      <c r="D37" s="188"/>
      <c r="E37" s="157"/>
      <c r="F37" s="27">
        <v>43966</v>
      </c>
      <c r="G37" s="172">
        <v>100</v>
      </c>
      <c r="H37" s="173"/>
    </row>
    <row r="38" spans="1:8">
      <c r="A38" s="186"/>
      <c r="B38" s="186"/>
      <c r="C38" s="186"/>
      <c r="D38" s="186"/>
      <c r="E38" s="186"/>
      <c r="F38" s="186"/>
      <c r="G38" s="186"/>
      <c r="H38" s="186"/>
    </row>
    <row r="39" spans="1:8">
      <c r="A39" s="147" t="s">
        <v>79</v>
      </c>
      <c r="B39" s="147"/>
      <c r="C39" s="147"/>
      <c r="D39" s="147"/>
      <c r="E39" s="147"/>
      <c r="F39" s="147"/>
      <c r="G39" s="147"/>
      <c r="H39" s="147"/>
    </row>
    <row r="40" spans="1:8" ht="15.75" customHeight="1">
      <c r="A40" s="153"/>
      <c r="B40" s="153"/>
      <c r="C40" s="153"/>
      <c r="D40" s="153"/>
      <c r="E40" s="153"/>
      <c r="F40" s="153"/>
      <c r="G40" s="153"/>
      <c r="H40" s="153"/>
    </row>
    <row r="41" spans="1:8">
      <c r="A41" s="186"/>
      <c r="B41" s="186"/>
      <c r="C41" s="186"/>
      <c r="D41" s="186"/>
      <c r="E41" s="186"/>
      <c r="F41" s="186"/>
      <c r="G41" s="186"/>
      <c r="H41" s="186"/>
    </row>
    <row r="42" spans="1:8">
      <c r="A42" s="147" t="s">
        <v>80</v>
      </c>
      <c r="B42" s="147"/>
      <c r="C42" s="147"/>
      <c r="D42" s="147"/>
      <c r="E42" s="147"/>
      <c r="F42" s="147"/>
      <c r="G42" s="147"/>
      <c r="H42" s="147"/>
    </row>
    <row r="43" spans="1:8" ht="20.100000000000001" customHeight="1">
      <c r="A43" s="174" t="s">
        <v>81</v>
      </c>
      <c r="B43" s="175"/>
      <c r="C43" s="174" t="s">
        <v>82</v>
      </c>
      <c r="D43" s="185"/>
      <c r="E43" s="21" t="s">
        <v>83</v>
      </c>
      <c r="F43" s="21" t="s">
        <v>84</v>
      </c>
      <c r="G43" s="174" t="s">
        <v>85</v>
      </c>
      <c r="H43" s="175"/>
    </row>
    <row r="44" spans="1:8" s="5" customFormat="1">
      <c r="A44" s="187" t="s">
        <v>16</v>
      </c>
      <c r="B44" s="187"/>
      <c r="C44" s="187" t="s">
        <v>16</v>
      </c>
      <c r="D44" s="187"/>
      <c r="E44" s="20" t="s">
        <v>16</v>
      </c>
      <c r="F44" s="20" t="s">
        <v>16</v>
      </c>
      <c r="G44" s="187" t="s">
        <v>16</v>
      </c>
      <c r="H44" s="187"/>
    </row>
    <row r="45" spans="1:8">
      <c r="A45" s="186"/>
      <c r="B45" s="186"/>
      <c r="C45" s="186"/>
      <c r="D45" s="186"/>
      <c r="E45" s="186"/>
      <c r="F45" s="186"/>
      <c r="G45" s="186"/>
      <c r="H45" s="186"/>
    </row>
    <row r="46" spans="1:8">
      <c r="A46" s="147" t="s">
        <v>86</v>
      </c>
      <c r="B46" s="147"/>
      <c r="C46" s="147"/>
      <c r="D46" s="147"/>
      <c r="E46" s="147"/>
      <c r="F46" s="147"/>
      <c r="G46" s="147"/>
      <c r="H46" s="147"/>
    </row>
    <row r="47" spans="1:8" ht="26.25" customHeight="1">
      <c r="A47" s="193"/>
      <c r="B47" s="193"/>
      <c r="C47" s="193"/>
      <c r="D47" s="193"/>
      <c r="E47" s="193"/>
      <c r="F47" s="193"/>
      <c r="G47" s="193"/>
      <c r="H47" s="193"/>
    </row>
    <row r="48" spans="1:8">
      <c r="A48" s="147" t="s">
        <v>87</v>
      </c>
      <c r="B48" s="147"/>
      <c r="C48" s="147"/>
      <c r="D48" s="147"/>
      <c r="E48" s="147"/>
      <c r="F48" s="147"/>
      <c r="G48" s="147"/>
      <c r="H48" s="147"/>
    </row>
    <row r="49" spans="1:8">
      <c r="A49" s="190" t="s">
        <v>88</v>
      </c>
      <c r="B49" s="191"/>
      <c r="C49" s="191"/>
      <c r="D49" s="191"/>
      <c r="E49" s="191"/>
      <c r="F49" s="191"/>
      <c r="G49" s="191"/>
      <c r="H49" s="192"/>
    </row>
    <row r="50" spans="1:8">
      <c r="A50" s="155" t="s">
        <v>89</v>
      </c>
      <c r="B50" s="155"/>
      <c r="C50" s="155"/>
      <c r="D50" s="153"/>
      <c r="E50" s="153"/>
      <c r="F50" s="153"/>
      <c r="G50" s="153"/>
      <c r="H50" s="153"/>
    </row>
    <row r="51" spans="1:8">
      <c r="A51" s="155" t="s">
        <v>90</v>
      </c>
      <c r="B51" s="155"/>
      <c r="C51" s="155"/>
      <c r="D51" s="189" t="s">
        <v>212</v>
      </c>
      <c r="E51" s="189"/>
      <c r="F51" s="189"/>
      <c r="G51" s="189"/>
      <c r="H51" s="189"/>
    </row>
    <row r="52" spans="1:8">
      <c r="A52" s="190" t="s">
        <v>91</v>
      </c>
      <c r="B52" s="191"/>
      <c r="C52" s="191"/>
      <c r="D52" s="191"/>
      <c r="E52" s="191"/>
      <c r="F52" s="191"/>
      <c r="G52" s="191"/>
      <c r="H52" s="192"/>
    </row>
    <row r="53" spans="1:8">
      <c r="A53" s="155" t="s">
        <v>89</v>
      </c>
      <c r="B53" s="155"/>
      <c r="C53" s="155"/>
      <c r="D53" s="189" t="s">
        <v>9</v>
      </c>
      <c r="E53" s="189"/>
      <c r="F53" s="189"/>
      <c r="G53" s="189"/>
      <c r="H53" s="189"/>
    </row>
    <row r="54" spans="1:8">
      <c r="A54" s="155" t="s">
        <v>90</v>
      </c>
      <c r="B54" s="155"/>
      <c r="C54" s="155"/>
      <c r="D54" s="189" t="s">
        <v>92</v>
      </c>
      <c r="E54" s="189"/>
      <c r="F54" s="189"/>
      <c r="G54" s="189"/>
      <c r="H54" s="189"/>
    </row>
  </sheetData>
  <mergeCells count="100">
    <mergeCell ref="A54:C54"/>
    <mergeCell ref="D54:H54"/>
    <mergeCell ref="A45:H45"/>
    <mergeCell ref="A46:H46"/>
    <mergeCell ref="A47:H47"/>
    <mergeCell ref="A48:H48"/>
    <mergeCell ref="A49:H49"/>
    <mergeCell ref="A50:C50"/>
    <mergeCell ref="D50:H50"/>
    <mergeCell ref="A51:C51"/>
    <mergeCell ref="D51:H51"/>
    <mergeCell ref="A52:H52"/>
    <mergeCell ref="A53:C53"/>
    <mergeCell ref="D53:H53"/>
    <mergeCell ref="A44:B44"/>
    <mergeCell ref="C44:D44"/>
    <mergeCell ref="G44:H44"/>
    <mergeCell ref="A37:B37"/>
    <mergeCell ref="C37:E37"/>
    <mergeCell ref="G37:H37"/>
    <mergeCell ref="A38:H38"/>
    <mergeCell ref="A39:H39"/>
    <mergeCell ref="A40:H40"/>
    <mergeCell ref="A41:H41"/>
    <mergeCell ref="A42:H42"/>
    <mergeCell ref="A43:B43"/>
    <mergeCell ref="C43:D43"/>
    <mergeCell ref="G43:H43"/>
    <mergeCell ref="A35:B35"/>
    <mergeCell ref="C35:F35"/>
    <mergeCell ref="G35:H35"/>
    <mergeCell ref="A36:B36"/>
    <mergeCell ref="C36:E36"/>
    <mergeCell ref="G36:H36"/>
    <mergeCell ref="A28:D28"/>
    <mergeCell ref="E28:H28"/>
    <mergeCell ref="A32:B32"/>
    <mergeCell ref="A33:H33"/>
    <mergeCell ref="A34:B34"/>
    <mergeCell ref="C34:F34"/>
    <mergeCell ref="G34:H34"/>
    <mergeCell ref="E25:F25"/>
    <mergeCell ref="G25:H25"/>
    <mergeCell ref="A26:H26"/>
    <mergeCell ref="A27:B27"/>
    <mergeCell ref="C27:D27"/>
    <mergeCell ref="E27:F27"/>
    <mergeCell ref="G27:H27"/>
    <mergeCell ref="E24:F24"/>
    <mergeCell ref="G24:H24"/>
    <mergeCell ref="A19:B19"/>
    <mergeCell ref="E19:F19"/>
    <mergeCell ref="G19:H19"/>
    <mergeCell ref="A20:H20"/>
    <mergeCell ref="E21:F21"/>
    <mergeCell ref="G21:H21"/>
    <mergeCell ref="A22:A23"/>
    <mergeCell ref="E22:F22"/>
    <mergeCell ref="G22:H22"/>
    <mergeCell ref="E23:F23"/>
    <mergeCell ref="G23:H23"/>
    <mergeCell ref="A17:B17"/>
    <mergeCell ref="E17:F17"/>
    <mergeCell ref="G17:H17"/>
    <mergeCell ref="A18:B18"/>
    <mergeCell ref="E18:F18"/>
    <mergeCell ref="G18:H18"/>
    <mergeCell ref="A16:B16"/>
    <mergeCell ref="E16:F16"/>
    <mergeCell ref="G16:H16"/>
    <mergeCell ref="A12:B12"/>
    <mergeCell ref="E12:F12"/>
    <mergeCell ref="G12:H12"/>
    <mergeCell ref="E13:F13"/>
    <mergeCell ref="G13:H13"/>
    <mergeCell ref="E14:F14"/>
    <mergeCell ref="G14:H14"/>
    <mergeCell ref="A15:H15"/>
    <mergeCell ref="A11:B11"/>
    <mergeCell ref="E11:F11"/>
    <mergeCell ref="G11:H11"/>
    <mergeCell ref="A9:B9"/>
    <mergeCell ref="E9:F9"/>
    <mergeCell ref="G9:H9"/>
    <mergeCell ref="A10:B10"/>
    <mergeCell ref="E10:F10"/>
    <mergeCell ref="G10:H10"/>
    <mergeCell ref="B8:H8"/>
    <mergeCell ref="A1:H1"/>
    <mergeCell ref="A2:H2"/>
    <mergeCell ref="A3:H3"/>
    <mergeCell ref="A4:B4"/>
    <mergeCell ref="C4:D4"/>
    <mergeCell ref="E4:F4"/>
    <mergeCell ref="G4:H4"/>
    <mergeCell ref="A5:B5"/>
    <mergeCell ref="C5:D5"/>
    <mergeCell ref="E5:F5"/>
    <mergeCell ref="G5:H5"/>
    <mergeCell ref="A6:H6"/>
  </mergeCells>
  <printOptions horizontalCentered="1"/>
  <pageMargins left="0.19685039370078741" right="0.11811023622047245" top="0.15748031496062992" bottom="3.937007874015748E-2" header="0.15748031496062992" footer="0.15748031496062992"/>
  <pageSetup scale="69" orientation="portrait" horizontalDpi="300" verticalDpi="4294967295"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L57"/>
  <sheetViews>
    <sheetView topLeftCell="A43" zoomScale="115" zoomScaleNormal="115" zoomScalePageLayoutView="115" workbookViewId="0">
      <selection activeCell="C59" sqref="C59"/>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117</v>
      </c>
      <c r="B5" s="143"/>
      <c r="C5" s="144" t="s">
        <v>223</v>
      </c>
      <c r="D5" s="145"/>
      <c r="E5" s="146" t="s">
        <v>224</v>
      </c>
      <c r="F5" s="146"/>
      <c r="G5" s="146" t="s">
        <v>225</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226</v>
      </c>
      <c r="C7" s="21" t="s">
        <v>13</v>
      </c>
      <c r="D7" s="20" t="s">
        <v>14</v>
      </c>
      <c r="E7" s="21" t="s">
        <v>15</v>
      </c>
      <c r="F7" s="20" t="s">
        <v>16</v>
      </c>
      <c r="G7" s="21" t="s">
        <v>17</v>
      </c>
      <c r="H7" s="20" t="s">
        <v>16</v>
      </c>
    </row>
    <row r="8" spans="1:10" ht="48" customHeight="1">
      <c r="A8" s="21" t="s">
        <v>18</v>
      </c>
      <c r="B8" s="148" t="s">
        <v>227</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3" customHeight="1">
      <c r="A10" s="198" t="s">
        <v>228</v>
      </c>
      <c r="B10" s="199"/>
      <c r="C10" s="161">
        <v>2020</v>
      </c>
      <c r="D10" s="161">
        <v>25020</v>
      </c>
      <c r="E10" s="163" t="s">
        <v>229</v>
      </c>
      <c r="F10" s="164"/>
      <c r="G10" s="216">
        <v>167004722</v>
      </c>
      <c r="H10" s="217"/>
      <c r="J10" s="1"/>
    </row>
    <row r="11" spans="1:10" s="2" customFormat="1" hidden="1">
      <c r="A11" s="200"/>
      <c r="B11" s="201"/>
      <c r="C11" s="162"/>
      <c r="D11" s="162"/>
      <c r="E11" s="165"/>
      <c r="F11" s="166"/>
      <c r="G11" s="218"/>
      <c r="H11" s="219"/>
      <c r="J11" s="1"/>
    </row>
    <row r="12" spans="1:10" s="2" customFormat="1">
      <c r="A12" s="156"/>
      <c r="B12" s="157"/>
      <c r="C12" s="20"/>
      <c r="D12" s="20"/>
      <c r="E12" s="158"/>
      <c r="F12" s="159"/>
      <c r="G12" s="160"/>
      <c r="H12" s="160"/>
      <c r="J12" s="1"/>
    </row>
    <row r="13" spans="1:10" s="2" customFormat="1">
      <c r="A13" s="156"/>
      <c r="B13" s="157"/>
      <c r="C13" s="20"/>
      <c r="D13" s="20"/>
      <c r="E13" s="158"/>
      <c r="F13" s="159"/>
      <c r="G13" s="160"/>
      <c r="H13" s="160"/>
      <c r="J13" s="1"/>
    </row>
    <row r="14" spans="1:10" s="2" customFormat="1">
      <c r="A14" s="146"/>
      <c r="B14" s="146"/>
      <c r="C14" s="20"/>
      <c r="D14" s="20"/>
      <c r="E14" s="158"/>
      <c r="F14" s="159"/>
      <c r="G14" s="160"/>
      <c r="H14" s="160"/>
      <c r="J14" s="1"/>
    </row>
    <row r="15" spans="1:10" ht="27" customHeight="1">
      <c r="A15" s="156"/>
      <c r="B15" s="157"/>
      <c r="C15" s="20"/>
      <c r="D15" s="20"/>
      <c r="E15" s="158"/>
      <c r="F15" s="159"/>
      <c r="G15" s="167"/>
      <c r="H15" s="168"/>
      <c r="J15" s="9"/>
    </row>
    <row r="16" spans="1:10" ht="28.5" customHeight="1">
      <c r="A16" s="3" t="s">
        <v>28</v>
      </c>
      <c r="B16" s="21" t="s">
        <v>29</v>
      </c>
      <c r="C16" s="3" t="s">
        <v>30</v>
      </c>
      <c r="D16" s="21" t="s">
        <v>31</v>
      </c>
      <c r="E16" s="155" t="s">
        <v>32</v>
      </c>
      <c r="F16" s="155"/>
      <c r="G16" s="155" t="s">
        <v>33</v>
      </c>
      <c r="H16" s="155"/>
    </row>
    <row r="17" spans="1:12" s="2" customFormat="1">
      <c r="A17" s="10">
        <v>124500180</v>
      </c>
      <c r="B17" s="10">
        <f>(A17+E25)</f>
        <v>185047380</v>
      </c>
      <c r="C17" s="22" t="s">
        <v>230</v>
      </c>
      <c r="D17" s="24" t="s">
        <v>157</v>
      </c>
      <c r="E17" s="171" t="s">
        <v>230</v>
      </c>
      <c r="F17" s="171"/>
      <c r="G17" s="171" t="s">
        <v>231</v>
      </c>
      <c r="H17" s="171"/>
    </row>
    <row r="18" spans="1:12" ht="19.5" customHeight="1">
      <c r="A18" s="147" t="s">
        <v>36</v>
      </c>
      <c r="B18" s="147"/>
      <c r="C18" s="147"/>
      <c r="D18" s="147"/>
      <c r="E18" s="147"/>
      <c r="F18" s="147"/>
      <c r="G18" s="147"/>
      <c r="H18" s="147"/>
    </row>
    <row r="19" spans="1:12">
      <c r="A19" s="155" t="s">
        <v>37</v>
      </c>
      <c r="B19" s="155"/>
      <c r="C19" s="21" t="s">
        <v>38</v>
      </c>
      <c r="D19" s="3" t="s">
        <v>39</v>
      </c>
      <c r="E19" s="174" t="s">
        <v>40</v>
      </c>
      <c r="F19" s="175"/>
      <c r="G19" s="155" t="s">
        <v>41</v>
      </c>
      <c r="H19" s="155"/>
    </row>
    <row r="20" spans="1:12">
      <c r="A20" s="169" t="s">
        <v>232</v>
      </c>
      <c r="B20" s="170"/>
      <c r="C20" s="26" t="s">
        <v>233</v>
      </c>
      <c r="D20" s="20">
        <v>52020</v>
      </c>
      <c r="E20" s="171" t="s">
        <v>234</v>
      </c>
      <c r="F20" s="171"/>
      <c r="G20" s="163" t="s">
        <v>230</v>
      </c>
      <c r="H20" s="164"/>
    </row>
    <row r="21" spans="1:12">
      <c r="A21" s="172"/>
      <c r="B21" s="173"/>
      <c r="C21" s="22"/>
      <c r="D21" s="20"/>
      <c r="E21" s="158"/>
      <c r="F21" s="159"/>
      <c r="G21" s="158"/>
      <c r="H21" s="159"/>
    </row>
    <row r="22" spans="1:12">
      <c r="A22" s="172"/>
      <c r="B22" s="173"/>
      <c r="C22" s="22"/>
      <c r="D22" s="20"/>
      <c r="E22" s="158"/>
      <c r="F22" s="159"/>
      <c r="G22" s="158"/>
      <c r="H22" s="159"/>
    </row>
    <row r="23" spans="1:12" ht="18" customHeight="1">
      <c r="A23" s="147" t="s">
        <v>42</v>
      </c>
      <c r="B23" s="147"/>
      <c r="C23" s="147"/>
      <c r="D23" s="147"/>
      <c r="E23" s="147"/>
      <c r="F23" s="147"/>
      <c r="G23" s="147"/>
      <c r="H23" s="147"/>
    </row>
    <row r="24" spans="1:12" s="5" customFormat="1" ht="12.75" customHeight="1">
      <c r="A24" s="4"/>
      <c r="B24" s="21" t="s">
        <v>43</v>
      </c>
      <c r="C24" s="3" t="s">
        <v>44</v>
      </c>
      <c r="D24" s="3" t="s">
        <v>45</v>
      </c>
      <c r="E24" s="174" t="s">
        <v>46</v>
      </c>
      <c r="F24" s="175"/>
      <c r="G24" s="155" t="s">
        <v>47</v>
      </c>
      <c r="H24" s="155"/>
    </row>
    <row r="25" spans="1:12" s="5" customFormat="1" ht="33" customHeight="1">
      <c r="A25" s="176" t="s">
        <v>48</v>
      </c>
      <c r="B25" s="20">
        <v>1</v>
      </c>
      <c r="C25" s="12">
        <v>44000</v>
      </c>
      <c r="D25" s="20"/>
      <c r="E25" s="177">
        <v>60547200</v>
      </c>
      <c r="F25" s="178"/>
      <c r="G25" s="156" t="s">
        <v>235</v>
      </c>
      <c r="H25" s="157"/>
    </row>
    <row r="26" spans="1:12" s="2" customFormat="1" ht="12.75" customHeight="1">
      <c r="A26" s="140"/>
      <c r="B26" s="20"/>
      <c r="C26" s="12"/>
      <c r="D26" s="20" t="s">
        <v>157</v>
      </c>
      <c r="E26" s="177"/>
      <c r="F26" s="178"/>
      <c r="G26" s="156" t="s">
        <v>236</v>
      </c>
      <c r="H26" s="157"/>
    </row>
    <row r="27" spans="1:12" s="5" customFormat="1">
      <c r="A27" s="21" t="s">
        <v>49</v>
      </c>
      <c r="B27" s="20"/>
      <c r="C27" s="12"/>
      <c r="D27" s="20"/>
      <c r="E27" s="172"/>
      <c r="F27" s="173"/>
      <c r="G27" s="179"/>
      <c r="H27" s="180"/>
    </row>
    <row r="28" spans="1:12">
      <c r="A28" s="6" t="s">
        <v>50</v>
      </c>
      <c r="B28" s="20"/>
      <c r="C28" s="20"/>
      <c r="D28" s="20"/>
      <c r="E28" s="172"/>
      <c r="F28" s="173"/>
      <c r="G28" s="172"/>
      <c r="H28" s="173"/>
    </row>
    <row r="29" spans="1:12" s="2" customFormat="1" ht="20.100000000000001" customHeight="1">
      <c r="A29" s="147" t="s">
        <v>51</v>
      </c>
      <c r="B29" s="147"/>
      <c r="C29" s="147"/>
      <c r="D29" s="147"/>
      <c r="E29" s="147"/>
      <c r="F29" s="147"/>
      <c r="G29" s="147"/>
      <c r="H29" s="147"/>
    </row>
    <row r="30" spans="1:12">
      <c r="A30" s="155" t="s">
        <v>52</v>
      </c>
      <c r="B30" s="155"/>
      <c r="C30" s="181">
        <f>A17+E25</f>
        <v>185047380</v>
      </c>
      <c r="D30" s="181"/>
      <c r="E30" s="174" t="s">
        <v>53</v>
      </c>
      <c r="F30" s="175"/>
      <c r="G30" s="172" t="s">
        <v>16</v>
      </c>
      <c r="H30" s="173"/>
    </row>
    <row r="31" spans="1:12" s="7" customFormat="1" ht="20.100000000000001" customHeight="1">
      <c r="A31" s="174" t="s">
        <v>54</v>
      </c>
      <c r="B31" s="185"/>
      <c r="C31" s="185"/>
      <c r="D31" s="175"/>
      <c r="E31" s="174" t="s">
        <v>55</v>
      </c>
      <c r="F31" s="185"/>
      <c r="G31" s="185"/>
      <c r="H31" s="175"/>
    </row>
    <row r="32" spans="1:12" s="2" customFormat="1" ht="14.1" customHeight="1">
      <c r="A32" s="21" t="s">
        <v>56</v>
      </c>
      <c r="B32" s="21" t="s">
        <v>57</v>
      </c>
      <c r="C32" s="21" t="s">
        <v>58</v>
      </c>
      <c r="D32" s="21" t="s">
        <v>46</v>
      </c>
      <c r="E32" s="21" t="s">
        <v>59</v>
      </c>
      <c r="F32" s="21" t="s">
        <v>60</v>
      </c>
      <c r="G32" s="21" t="s">
        <v>61</v>
      </c>
      <c r="H32" s="21" t="s">
        <v>62</v>
      </c>
      <c r="L32" s="5"/>
    </row>
    <row r="33" spans="1:12" s="2" customFormat="1" ht="14.1" customHeight="1">
      <c r="A33" s="12">
        <v>44029</v>
      </c>
      <c r="B33" s="28" t="s">
        <v>63</v>
      </c>
      <c r="C33" s="15">
        <f>D33/C30</f>
        <v>0.67280163599182008</v>
      </c>
      <c r="D33" s="16">
        <v>124500180</v>
      </c>
      <c r="E33" s="28" t="s">
        <v>16</v>
      </c>
      <c r="F33" s="31">
        <v>0</v>
      </c>
      <c r="G33" s="31">
        <v>0</v>
      </c>
      <c r="H33" s="28" t="s">
        <v>16</v>
      </c>
      <c r="L33" s="5"/>
    </row>
    <row r="34" spans="1:12" ht="14.1" customHeight="1">
      <c r="A34" s="12">
        <v>44034</v>
      </c>
      <c r="B34" s="28" t="s">
        <v>63</v>
      </c>
      <c r="C34" s="8">
        <f>D34/C30</f>
        <v>0.32719836400817998</v>
      </c>
      <c r="D34" s="14">
        <v>60547200</v>
      </c>
      <c r="E34" s="28" t="s">
        <v>16</v>
      </c>
      <c r="F34" s="31">
        <v>0</v>
      </c>
      <c r="G34" s="31">
        <v>0</v>
      </c>
      <c r="H34" s="28" t="s">
        <v>16</v>
      </c>
      <c r="J34" s="1" t="s">
        <v>65</v>
      </c>
    </row>
    <row r="35" spans="1:12">
      <c r="A35" s="174" t="s">
        <v>64</v>
      </c>
      <c r="B35" s="175"/>
      <c r="C35" s="11">
        <f>SUM(C33:C34)</f>
        <v>1</v>
      </c>
      <c r="D35" s="13">
        <f>SUM(D33:D34)</f>
        <v>185047380</v>
      </c>
      <c r="E35" s="20" t="s">
        <v>16</v>
      </c>
      <c r="F35" s="13">
        <v>0</v>
      </c>
      <c r="G35" s="10">
        <v>0</v>
      </c>
      <c r="H35" s="20" t="s">
        <v>16</v>
      </c>
    </row>
    <row r="36" spans="1:12" s="2" customFormat="1" ht="20.100000000000001" customHeight="1">
      <c r="A36" s="147" t="s">
        <v>66</v>
      </c>
      <c r="B36" s="147"/>
      <c r="C36" s="147"/>
      <c r="D36" s="147"/>
      <c r="E36" s="147"/>
      <c r="F36" s="147"/>
      <c r="G36" s="147"/>
      <c r="H36" s="147"/>
    </row>
    <row r="37" spans="1:12" ht="65.25" customHeight="1">
      <c r="A37" s="155" t="s">
        <v>67</v>
      </c>
      <c r="B37" s="155"/>
      <c r="C37" s="174" t="s">
        <v>68</v>
      </c>
      <c r="D37" s="185"/>
      <c r="E37" s="185"/>
      <c r="F37" s="175"/>
      <c r="G37" s="174" t="s">
        <v>69</v>
      </c>
      <c r="H37" s="175"/>
    </row>
    <row r="38" spans="1:12" ht="63" customHeight="1">
      <c r="A38" s="149" t="s">
        <v>70</v>
      </c>
      <c r="B38" s="149"/>
      <c r="C38" s="182" t="s">
        <v>227</v>
      </c>
      <c r="D38" s="183"/>
      <c r="E38" s="183"/>
      <c r="F38" s="184"/>
      <c r="G38" s="149" t="s">
        <v>237</v>
      </c>
      <c r="H38" s="149"/>
    </row>
    <row r="39" spans="1:12" ht="27.75" customHeight="1">
      <c r="A39" s="155" t="s">
        <v>73</v>
      </c>
      <c r="B39" s="155"/>
      <c r="C39" s="155" t="s">
        <v>74</v>
      </c>
      <c r="D39" s="155"/>
      <c r="E39" s="155"/>
      <c r="F39" s="3" t="s">
        <v>75</v>
      </c>
      <c r="G39" s="174" t="s">
        <v>76</v>
      </c>
      <c r="H39" s="175"/>
    </row>
    <row r="40" spans="1:12" ht="27.6">
      <c r="A40" s="156" t="s">
        <v>238</v>
      </c>
      <c r="B40" s="157"/>
      <c r="C40" s="156" t="s">
        <v>239</v>
      </c>
      <c r="D40" s="188"/>
      <c r="E40" s="157"/>
      <c r="F40" s="27" t="s">
        <v>240</v>
      </c>
      <c r="G40" s="172">
        <v>100</v>
      </c>
      <c r="H40" s="173"/>
    </row>
    <row r="41" spans="1:12">
      <c r="A41" s="186"/>
      <c r="B41" s="186"/>
      <c r="C41" s="186"/>
      <c r="D41" s="186"/>
      <c r="E41" s="186"/>
      <c r="F41" s="186"/>
      <c r="G41" s="186"/>
      <c r="H41" s="186"/>
    </row>
    <row r="42" spans="1:12" ht="15.75" customHeight="1">
      <c r="A42" s="147" t="s">
        <v>79</v>
      </c>
      <c r="B42" s="147"/>
      <c r="C42" s="147"/>
      <c r="D42" s="147"/>
      <c r="E42" s="147"/>
      <c r="F42" s="147"/>
      <c r="G42" s="147"/>
      <c r="H42" s="147"/>
    </row>
    <row r="43" spans="1:12">
      <c r="A43" s="153"/>
      <c r="B43" s="153"/>
      <c r="C43" s="153"/>
      <c r="D43" s="153"/>
      <c r="E43" s="153"/>
      <c r="F43" s="153"/>
      <c r="G43" s="153"/>
      <c r="H43" s="153"/>
    </row>
    <row r="44" spans="1:12">
      <c r="A44" s="186"/>
      <c r="B44" s="186"/>
      <c r="C44" s="186"/>
      <c r="D44" s="186"/>
      <c r="E44" s="186"/>
      <c r="F44" s="186"/>
      <c r="G44" s="186"/>
      <c r="H44" s="186"/>
    </row>
    <row r="45" spans="1:12" ht="20.100000000000001" customHeight="1">
      <c r="A45" s="147" t="s">
        <v>80</v>
      </c>
      <c r="B45" s="147"/>
      <c r="C45" s="147"/>
      <c r="D45" s="147"/>
      <c r="E45" s="147"/>
      <c r="F45" s="147"/>
      <c r="G45" s="147"/>
      <c r="H45" s="147"/>
    </row>
    <row r="46" spans="1:12" s="5" customFormat="1">
      <c r="A46" s="174" t="s">
        <v>81</v>
      </c>
      <c r="B46" s="175"/>
      <c r="C46" s="174" t="s">
        <v>82</v>
      </c>
      <c r="D46" s="185"/>
      <c r="E46" s="21" t="s">
        <v>83</v>
      </c>
      <c r="F46" s="21" t="s">
        <v>84</v>
      </c>
      <c r="G46" s="174" t="s">
        <v>85</v>
      </c>
      <c r="H46" s="175"/>
    </row>
    <row r="47" spans="1:12">
      <c r="A47" s="187" t="s">
        <v>16</v>
      </c>
      <c r="B47" s="187"/>
      <c r="C47" s="187" t="s">
        <v>16</v>
      </c>
      <c r="D47" s="187"/>
      <c r="E47" s="20" t="s">
        <v>16</v>
      </c>
      <c r="F47" s="20" t="s">
        <v>16</v>
      </c>
      <c r="G47" s="187" t="s">
        <v>16</v>
      </c>
      <c r="H47" s="187"/>
    </row>
    <row r="48" spans="1:12">
      <c r="A48" s="186"/>
      <c r="B48" s="186"/>
      <c r="C48" s="186"/>
      <c r="D48" s="186"/>
      <c r="E48" s="186"/>
      <c r="F48" s="186"/>
      <c r="G48" s="186"/>
      <c r="H48" s="186"/>
    </row>
    <row r="49" spans="1:8" ht="26.25" customHeight="1">
      <c r="A49" s="147" t="s">
        <v>86</v>
      </c>
      <c r="B49" s="147"/>
      <c r="C49" s="147"/>
      <c r="D49" s="147"/>
      <c r="E49" s="147"/>
      <c r="F49" s="147"/>
      <c r="G49" s="147"/>
      <c r="H49" s="147"/>
    </row>
    <row r="50" spans="1:8">
      <c r="A50" s="193"/>
      <c r="B50" s="193"/>
      <c r="C50" s="193"/>
      <c r="D50" s="193"/>
      <c r="E50" s="193"/>
      <c r="F50" s="193"/>
      <c r="G50" s="193"/>
      <c r="H50" s="193"/>
    </row>
    <row r="51" spans="1:8">
      <c r="A51" s="147" t="s">
        <v>87</v>
      </c>
      <c r="B51" s="147"/>
      <c r="C51" s="147"/>
      <c r="D51" s="147"/>
      <c r="E51" s="147"/>
      <c r="F51" s="147"/>
      <c r="G51" s="147"/>
      <c r="H51" s="147"/>
    </row>
    <row r="52" spans="1:8">
      <c r="A52" s="190" t="s">
        <v>88</v>
      </c>
      <c r="B52" s="191"/>
      <c r="C52" s="191"/>
      <c r="D52" s="191"/>
      <c r="E52" s="191"/>
      <c r="F52" s="191"/>
      <c r="G52" s="191"/>
      <c r="H52" s="192"/>
    </row>
    <row r="53" spans="1:8">
      <c r="A53" s="155" t="s">
        <v>89</v>
      </c>
      <c r="B53" s="155"/>
      <c r="C53" s="155"/>
      <c r="D53" s="360"/>
      <c r="E53" s="360"/>
      <c r="F53" s="360"/>
      <c r="G53" s="360"/>
      <c r="H53" s="360"/>
    </row>
    <row r="54" spans="1:8">
      <c r="A54" s="155" t="s">
        <v>90</v>
      </c>
      <c r="B54" s="155"/>
      <c r="C54" s="155"/>
      <c r="D54" s="189" t="s">
        <v>224</v>
      </c>
      <c r="E54" s="189"/>
      <c r="F54" s="189"/>
      <c r="G54" s="189"/>
      <c r="H54" s="189"/>
    </row>
    <row r="55" spans="1:8">
      <c r="A55" s="190" t="s">
        <v>91</v>
      </c>
      <c r="B55" s="191"/>
      <c r="C55" s="191"/>
      <c r="D55" s="191"/>
      <c r="E55" s="191"/>
      <c r="F55" s="191"/>
      <c r="G55" s="191"/>
      <c r="H55" s="192"/>
    </row>
    <row r="56" spans="1:8">
      <c r="A56" s="155" t="s">
        <v>89</v>
      </c>
      <c r="B56" s="155"/>
      <c r="C56" s="155"/>
      <c r="D56" s="189" t="s">
        <v>225</v>
      </c>
      <c r="E56" s="189"/>
      <c r="F56" s="189"/>
      <c r="G56" s="189"/>
      <c r="H56" s="189"/>
    </row>
    <row r="57" spans="1:8">
      <c r="A57" s="155" t="s">
        <v>90</v>
      </c>
      <c r="B57" s="155"/>
      <c r="C57" s="155"/>
      <c r="D57" s="189" t="s">
        <v>241</v>
      </c>
      <c r="E57" s="189"/>
      <c r="F57" s="189"/>
      <c r="G57" s="189"/>
      <c r="H57" s="189"/>
    </row>
  </sheetData>
  <mergeCells count="108">
    <mergeCell ref="A5:B5"/>
    <mergeCell ref="C5:D5"/>
    <mergeCell ref="E5:F5"/>
    <mergeCell ref="G5:H5"/>
    <mergeCell ref="A6:H6"/>
    <mergeCell ref="B8:H8"/>
    <mergeCell ref="A1:H1"/>
    <mergeCell ref="A2:H2"/>
    <mergeCell ref="A3:H3"/>
    <mergeCell ref="A4:B4"/>
    <mergeCell ref="C4:D4"/>
    <mergeCell ref="E4:F4"/>
    <mergeCell ref="G4:H4"/>
    <mergeCell ref="A12:B12"/>
    <mergeCell ref="E12:F12"/>
    <mergeCell ref="G12:H12"/>
    <mergeCell ref="A13:B13"/>
    <mergeCell ref="E13:F13"/>
    <mergeCell ref="G13:H13"/>
    <mergeCell ref="A9:B9"/>
    <mergeCell ref="E9:F9"/>
    <mergeCell ref="G9:H9"/>
    <mergeCell ref="A10:B11"/>
    <mergeCell ref="C10:C11"/>
    <mergeCell ref="D10:D11"/>
    <mergeCell ref="E10:F11"/>
    <mergeCell ref="G10:H11"/>
    <mergeCell ref="E16:F16"/>
    <mergeCell ref="G16:H16"/>
    <mergeCell ref="E17:F17"/>
    <mergeCell ref="G17:H17"/>
    <mergeCell ref="A18:H18"/>
    <mergeCell ref="A19:B19"/>
    <mergeCell ref="E19:F19"/>
    <mergeCell ref="G19:H19"/>
    <mergeCell ref="A14:B14"/>
    <mergeCell ref="E14:F14"/>
    <mergeCell ref="G14:H14"/>
    <mergeCell ref="A15:B15"/>
    <mergeCell ref="E15:F15"/>
    <mergeCell ref="G15:H15"/>
    <mergeCell ref="A22:B22"/>
    <mergeCell ref="E22:F22"/>
    <mergeCell ref="G22:H22"/>
    <mergeCell ref="A23:H23"/>
    <mergeCell ref="E24:F24"/>
    <mergeCell ref="G24:H24"/>
    <mergeCell ref="A20:B20"/>
    <mergeCell ref="E20:F20"/>
    <mergeCell ref="G20:H20"/>
    <mergeCell ref="A21:B21"/>
    <mergeCell ref="E21:F21"/>
    <mergeCell ref="G21:H21"/>
    <mergeCell ref="E28:F28"/>
    <mergeCell ref="G28:H28"/>
    <mergeCell ref="A29:H29"/>
    <mergeCell ref="A30:B30"/>
    <mergeCell ref="C30:D30"/>
    <mergeCell ref="E30:F30"/>
    <mergeCell ref="G30:H30"/>
    <mergeCell ref="A25:A26"/>
    <mergeCell ref="E25:F25"/>
    <mergeCell ref="G25:H25"/>
    <mergeCell ref="E26:F26"/>
    <mergeCell ref="G26:H26"/>
    <mergeCell ref="E27:F27"/>
    <mergeCell ref="G27:H27"/>
    <mergeCell ref="A38:B38"/>
    <mergeCell ref="C38:F38"/>
    <mergeCell ref="G38:H38"/>
    <mergeCell ref="A39:B39"/>
    <mergeCell ref="C39:E39"/>
    <mergeCell ref="G39:H39"/>
    <mergeCell ref="A31:D31"/>
    <mergeCell ref="E31:H31"/>
    <mergeCell ref="A35:B35"/>
    <mergeCell ref="A36:H36"/>
    <mergeCell ref="A37:B37"/>
    <mergeCell ref="C37:F37"/>
    <mergeCell ref="G37:H37"/>
    <mergeCell ref="A44:H44"/>
    <mergeCell ref="A45:H45"/>
    <mergeCell ref="A46:B46"/>
    <mergeCell ref="C46:D46"/>
    <mergeCell ref="G46:H46"/>
    <mergeCell ref="A47:B47"/>
    <mergeCell ref="C47:D47"/>
    <mergeCell ref="G47:H47"/>
    <mergeCell ref="A40:B40"/>
    <mergeCell ref="C40:E40"/>
    <mergeCell ref="G40:H40"/>
    <mergeCell ref="A41:H41"/>
    <mergeCell ref="A42:H42"/>
    <mergeCell ref="A43:H43"/>
    <mergeCell ref="A54:C54"/>
    <mergeCell ref="D54:H54"/>
    <mergeCell ref="A55:H55"/>
    <mergeCell ref="A56:C56"/>
    <mergeCell ref="D56:H56"/>
    <mergeCell ref="A57:C57"/>
    <mergeCell ref="D57:H57"/>
    <mergeCell ref="A48:H48"/>
    <mergeCell ref="A49:H49"/>
    <mergeCell ref="A50:H50"/>
    <mergeCell ref="A51:H51"/>
    <mergeCell ref="A52:H52"/>
    <mergeCell ref="A53:C53"/>
    <mergeCell ref="D53:H53"/>
  </mergeCells>
  <printOptions horizontalCentered="1"/>
  <pageMargins left="0.19685039370078741" right="0.11811023622047245" top="0.15748031496062992" bottom="3.937007874015748E-2" header="0.15748031496062992" footer="0.15748031496062992"/>
  <pageSetup scale="68" orientation="portrait" horizontalDpi="300" verticalDpi="4294967295"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L58"/>
  <sheetViews>
    <sheetView topLeftCell="A19" zoomScale="115" zoomScaleNormal="115" zoomScalePageLayoutView="115" workbookViewId="0">
      <selection activeCell="B33" sqref="B33"/>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0.7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93</v>
      </c>
      <c r="B5" s="143"/>
      <c r="C5" s="144" t="s">
        <v>242</v>
      </c>
      <c r="D5" s="145"/>
      <c r="E5" s="146" t="s">
        <v>243</v>
      </c>
      <c r="F5" s="146"/>
      <c r="G5" s="146" t="s">
        <v>244</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226</v>
      </c>
      <c r="C7" s="21" t="s">
        <v>13</v>
      </c>
      <c r="D7" s="20" t="s">
        <v>14</v>
      </c>
      <c r="E7" s="21" t="s">
        <v>15</v>
      </c>
      <c r="F7" s="20" t="s">
        <v>16</v>
      </c>
      <c r="G7" s="21" t="s">
        <v>17</v>
      </c>
      <c r="H7" s="20" t="s">
        <v>16</v>
      </c>
    </row>
    <row r="8" spans="1:10" ht="48" customHeight="1">
      <c r="A8" s="21" t="s">
        <v>18</v>
      </c>
      <c r="B8" s="148" t="s">
        <v>245</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98" t="s">
        <v>25</v>
      </c>
      <c r="B10" s="199"/>
      <c r="C10" s="161">
        <v>2020</v>
      </c>
      <c r="D10" s="161">
        <v>24320</v>
      </c>
      <c r="E10" s="163" t="s">
        <v>246</v>
      </c>
      <c r="F10" s="164"/>
      <c r="G10" s="216">
        <v>99364182</v>
      </c>
      <c r="H10" s="217"/>
      <c r="J10" s="1"/>
    </row>
    <row r="11" spans="1:10" s="2" customFormat="1">
      <c r="A11" s="200"/>
      <c r="B11" s="201"/>
      <c r="C11" s="162"/>
      <c r="D11" s="162"/>
      <c r="E11" s="165"/>
      <c r="F11" s="166"/>
      <c r="G11" s="218"/>
      <c r="H11" s="219"/>
      <c r="J11" s="1"/>
    </row>
    <row r="12" spans="1:10" s="2" customFormat="1">
      <c r="A12" s="156"/>
      <c r="B12" s="157"/>
      <c r="C12" s="20"/>
      <c r="D12" s="20"/>
      <c r="E12" s="158"/>
      <c r="F12" s="159"/>
      <c r="G12" s="160"/>
      <c r="H12" s="160"/>
      <c r="J12" s="1"/>
    </row>
    <row r="13" spans="1:10" s="2" customFormat="1">
      <c r="A13" s="156"/>
      <c r="B13" s="157"/>
      <c r="C13" s="20"/>
      <c r="D13" s="20"/>
      <c r="E13" s="158"/>
      <c r="F13" s="159"/>
      <c r="G13" s="160"/>
      <c r="H13" s="160"/>
      <c r="J13" s="1"/>
    </row>
    <row r="14" spans="1:10" s="2" customFormat="1">
      <c r="A14" s="146"/>
      <c r="B14" s="146"/>
      <c r="C14" s="20"/>
      <c r="D14" s="20"/>
      <c r="E14" s="158"/>
      <c r="F14" s="159"/>
      <c r="G14" s="160"/>
      <c r="H14" s="160"/>
      <c r="J14" s="1"/>
    </row>
    <row r="15" spans="1:10" ht="27" customHeight="1">
      <c r="A15" s="156"/>
      <c r="B15" s="157"/>
      <c r="C15" s="20"/>
      <c r="D15" s="20"/>
      <c r="E15" s="158"/>
      <c r="F15" s="159"/>
      <c r="G15" s="167"/>
      <c r="H15" s="168"/>
      <c r="J15" s="9"/>
    </row>
    <row r="16" spans="1:10" ht="28.5" customHeight="1">
      <c r="A16" s="3" t="s">
        <v>28</v>
      </c>
      <c r="B16" s="21" t="s">
        <v>29</v>
      </c>
      <c r="C16" s="3" t="s">
        <v>30</v>
      </c>
      <c r="D16" s="21" t="s">
        <v>31</v>
      </c>
      <c r="E16" s="155" t="s">
        <v>32</v>
      </c>
      <c r="F16" s="155"/>
      <c r="G16" s="155" t="s">
        <v>33</v>
      </c>
      <c r="H16" s="155"/>
    </row>
    <row r="17" spans="1:12" s="2" customFormat="1">
      <c r="A17" s="19">
        <v>64661621.009999998</v>
      </c>
      <c r="B17" s="19">
        <v>72123639</v>
      </c>
      <c r="C17" s="22" t="s">
        <v>230</v>
      </c>
      <c r="D17" s="24" t="s">
        <v>34</v>
      </c>
      <c r="E17" s="171" t="s">
        <v>230</v>
      </c>
      <c r="F17" s="171"/>
      <c r="G17" s="171" t="s">
        <v>127</v>
      </c>
      <c r="H17" s="171"/>
    </row>
    <row r="18" spans="1:12" ht="19.5" customHeight="1">
      <c r="A18" s="147" t="s">
        <v>36</v>
      </c>
      <c r="B18" s="147"/>
      <c r="C18" s="147"/>
      <c r="D18" s="147"/>
      <c r="E18" s="147"/>
      <c r="F18" s="147"/>
      <c r="G18" s="147"/>
      <c r="H18" s="147"/>
    </row>
    <row r="19" spans="1:12">
      <c r="A19" s="155" t="s">
        <v>37</v>
      </c>
      <c r="B19" s="155"/>
      <c r="C19" s="21" t="s">
        <v>38</v>
      </c>
      <c r="D19" s="3" t="s">
        <v>39</v>
      </c>
      <c r="E19" s="174" t="s">
        <v>40</v>
      </c>
      <c r="F19" s="175"/>
      <c r="G19" s="155" t="s">
        <v>41</v>
      </c>
      <c r="H19" s="155"/>
    </row>
    <row r="20" spans="1:12">
      <c r="A20" s="169" t="s">
        <v>16</v>
      </c>
      <c r="B20" s="170"/>
      <c r="C20" s="26" t="s">
        <v>16</v>
      </c>
      <c r="D20" s="20">
        <v>51920</v>
      </c>
      <c r="E20" s="171" t="s">
        <v>230</v>
      </c>
      <c r="F20" s="171"/>
      <c r="G20" s="163" t="s">
        <v>230</v>
      </c>
      <c r="H20" s="164"/>
    </row>
    <row r="21" spans="1:12">
      <c r="A21" s="224"/>
      <c r="B21" s="173"/>
      <c r="C21" s="22"/>
      <c r="D21" s="20"/>
      <c r="E21" s="158"/>
      <c r="F21" s="159"/>
      <c r="G21" s="158"/>
      <c r="H21" s="159"/>
    </row>
    <row r="22" spans="1:12">
      <c r="A22" s="172"/>
      <c r="B22" s="173"/>
      <c r="C22" s="22"/>
      <c r="D22" s="20"/>
      <c r="E22" s="158"/>
      <c r="F22" s="159"/>
      <c r="G22" s="158"/>
      <c r="H22" s="159"/>
    </row>
    <row r="23" spans="1:12" ht="18" customHeight="1">
      <c r="A23" s="147" t="s">
        <v>42</v>
      </c>
      <c r="B23" s="147"/>
      <c r="C23" s="147"/>
      <c r="D23" s="147"/>
      <c r="E23" s="147"/>
      <c r="F23" s="147"/>
      <c r="G23" s="147"/>
      <c r="H23" s="147"/>
    </row>
    <row r="24" spans="1:12" s="5" customFormat="1" ht="12.75" customHeight="1">
      <c r="A24" s="4"/>
      <c r="B24" s="21" t="s">
        <v>43</v>
      </c>
      <c r="C24" s="3" t="s">
        <v>44</v>
      </c>
      <c r="D24" s="3" t="s">
        <v>45</v>
      </c>
      <c r="E24" s="174" t="s">
        <v>46</v>
      </c>
      <c r="F24" s="175"/>
      <c r="G24" s="155" t="s">
        <v>47</v>
      </c>
      <c r="H24" s="155"/>
    </row>
    <row r="25" spans="1:12" s="5" customFormat="1" ht="25.5" customHeight="1">
      <c r="A25" s="176" t="s">
        <v>48</v>
      </c>
      <c r="B25" s="20">
        <v>1</v>
      </c>
      <c r="C25" s="12">
        <v>43991</v>
      </c>
      <c r="D25" s="20"/>
      <c r="E25" s="177">
        <v>7566432</v>
      </c>
      <c r="F25" s="178"/>
      <c r="G25" s="220" t="s">
        <v>247</v>
      </c>
      <c r="H25" s="221"/>
    </row>
    <row r="26" spans="1:12" s="2" customFormat="1" ht="17.25" customHeight="1">
      <c r="A26" s="140"/>
      <c r="B26" s="20"/>
      <c r="C26" s="12"/>
      <c r="D26" s="23"/>
      <c r="E26" s="222"/>
      <c r="F26" s="223"/>
      <c r="G26" s="220"/>
      <c r="H26" s="221"/>
    </row>
    <row r="27" spans="1:12" s="5" customFormat="1" ht="24.75" customHeight="1">
      <c r="A27" s="21" t="s">
        <v>49</v>
      </c>
      <c r="B27" s="20">
        <v>1</v>
      </c>
      <c r="C27" s="12">
        <v>43991</v>
      </c>
      <c r="D27" s="23" t="s">
        <v>248</v>
      </c>
      <c r="E27" s="172"/>
      <c r="F27" s="173"/>
      <c r="G27" s="220" t="s">
        <v>249</v>
      </c>
      <c r="H27" s="221"/>
    </row>
    <row r="28" spans="1:12">
      <c r="A28" s="6" t="s">
        <v>50</v>
      </c>
      <c r="B28" s="20"/>
      <c r="C28" s="20"/>
      <c r="D28" s="20"/>
      <c r="E28" s="172"/>
      <c r="F28" s="173"/>
      <c r="G28" s="172"/>
      <c r="H28" s="173"/>
    </row>
    <row r="29" spans="1:12" s="2" customFormat="1" ht="20.100000000000001" customHeight="1">
      <c r="A29" s="147" t="s">
        <v>51</v>
      </c>
      <c r="B29" s="147"/>
      <c r="C29" s="147"/>
      <c r="D29" s="147"/>
      <c r="E29" s="147"/>
      <c r="F29" s="147"/>
      <c r="G29" s="147"/>
      <c r="H29" s="147"/>
    </row>
    <row r="30" spans="1:12">
      <c r="A30" s="155" t="s">
        <v>52</v>
      </c>
      <c r="B30" s="155"/>
      <c r="C30" s="181">
        <v>72123639</v>
      </c>
      <c r="D30" s="181"/>
      <c r="E30" s="174" t="s">
        <v>53</v>
      </c>
      <c r="F30" s="175"/>
      <c r="G30" s="172" t="s">
        <v>16</v>
      </c>
      <c r="H30" s="173"/>
    </row>
    <row r="31" spans="1:12" s="7" customFormat="1" ht="20.100000000000001" customHeight="1">
      <c r="A31" s="174" t="s">
        <v>54</v>
      </c>
      <c r="B31" s="185"/>
      <c r="C31" s="185"/>
      <c r="D31" s="175"/>
      <c r="E31" s="174" t="s">
        <v>55</v>
      </c>
      <c r="F31" s="185"/>
      <c r="G31" s="185"/>
      <c r="H31" s="175"/>
    </row>
    <row r="32" spans="1:12" s="2" customFormat="1" ht="14.1" customHeight="1">
      <c r="A32" s="21" t="s">
        <v>56</v>
      </c>
      <c r="B32" s="21" t="s">
        <v>57</v>
      </c>
      <c r="C32" s="21" t="s">
        <v>58</v>
      </c>
      <c r="D32" s="21" t="s">
        <v>46</v>
      </c>
      <c r="E32" s="21" t="s">
        <v>59</v>
      </c>
      <c r="F32" s="21" t="s">
        <v>60</v>
      </c>
      <c r="G32" s="21" t="s">
        <v>61</v>
      </c>
      <c r="H32" s="21" t="s">
        <v>62</v>
      </c>
      <c r="L32" s="5"/>
    </row>
    <row r="33" spans="1:12" s="2" customFormat="1" ht="14.1" customHeight="1">
      <c r="A33" s="12">
        <v>44057</v>
      </c>
      <c r="B33" s="28" t="s">
        <v>63</v>
      </c>
      <c r="C33" s="15">
        <f>D33/C30</f>
        <v>0.16445870125882028</v>
      </c>
      <c r="D33" s="16">
        <v>11861360</v>
      </c>
      <c r="E33" s="28" t="s">
        <v>16</v>
      </c>
      <c r="F33" s="31">
        <v>0</v>
      </c>
      <c r="G33" s="31">
        <v>0</v>
      </c>
      <c r="H33" s="28" t="s">
        <v>250</v>
      </c>
      <c r="L33" s="5"/>
    </row>
    <row r="34" spans="1:12" s="2" customFormat="1" ht="14.1" customHeight="1">
      <c r="A34" s="12">
        <v>44057</v>
      </c>
      <c r="B34" s="28" t="s">
        <v>63</v>
      </c>
      <c r="C34" s="15">
        <f>D34/C30</f>
        <v>0.10346147398358532</v>
      </c>
      <c r="D34" s="16">
        <v>7462018</v>
      </c>
      <c r="E34" s="28" t="s">
        <v>16</v>
      </c>
      <c r="F34" s="31">
        <v>0</v>
      </c>
      <c r="G34" s="31">
        <v>0</v>
      </c>
      <c r="H34" s="28" t="s">
        <v>251</v>
      </c>
      <c r="L34" s="5"/>
    </row>
    <row r="35" spans="1:12" ht="14.1" customHeight="1">
      <c r="A35" s="12">
        <v>44057</v>
      </c>
      <c r="B35" s="28" t="s">
        <v>63</v>
      </c>
      <c r="C35" s="8">
        <f>D35/C30</f>
        <v>0.73207982475759437</v>
      </c>
      <c r="D35" s="14">
        <v>52800261</v>
      </c>
      <c r="E35" s="28" t="s">
        <v>16</v>
      </c>
      <c r="F35" s="31">
        <v>0</v>
      </c>
      <c r="G35" s="31">
        <v>0</v>
      </c>
      <c r="H35" s="28" t="s">
        <v>252</v>
      </c>
      <c r="J35" s="1" t="s">
        <v>65</v>
      </c>
    </row>
    <row r="36" spans="1:12">
      <c r="A36" s="174" t="s">
        <v>64</v>
      </c>
      <c r="B36" s="175"/>
      <c r="C36" s="11">
        <f>SUM(C33:C35)</f>
        <v>1</v>
      </c>
      <c r="D36" s="13">
        <f>SUM(D33:D35)</f>
        <v>72123639</v>
      </c>
      <c r="E36" s="20" t="s">
        <v>16</v>
      </c>
      <c r="F36" s="13">
        <v>0</v>
      </c>
      <c r="G36" s="10">
        <v>0</v>
      </c>
      <c r="H36" s="20" t="s">
        <v>16</v>
      </c>
    </row>
    <row r="37" spans="1:12" s="2" customFormat="1" ht="20.100000000000001" customHeight="1">
      <c r="A37" s="147" t="s">
        <v>66</v>
      </c>
      <c r="B37" s="147"/>
      <c r="C37" s="147"/>
      <c r="D37" s="147"/>
      <c r="E37" s="147"/>
      <c r="F37" s="147"/>
      <c r="G37" s="147"/>
      <c r="H37" s="147"/>
    </row>
    <row r="38" spans="1:12" ht="65.25" customHeight="1">
      <c r="A38" s="155" t="s">
        <v>67</v>
      </c>
      <c r="B38" s="155"/>
      <c r="C38" s="174" t="s">
        <v>68</v>
      </c>
      <c r="D38" s="185"/>
      <c r="E38" s="185"/>
      <c r="F38" s="175"/>
      <c r="G38" s="174" t="s">
        <v>69</v>
      </c>
      <c r="H38" s="175"/>
    </row>
    <row r="39" spans="1:12" ht="63" customHeight="1">
      <c r="A39" s="149" t="s">
        <v>70</v>
      </c>
      <c r="B39" s="149"/>
      <c r="C39" s="182" t="s">
        <v>245</v>
      </c>
      <c r="D39" s="183"/>
      <c r="E39" s="183"/>
      <c r="F39" s="184"/>
      <c r="G39" s="149" t="s">
        <v>253</v>
      </c>
      <c r="H39" s="149"/>
    </row>
    <row r="40" spans="1:12" ht="27.75" customHeight="1">
      <c r="A40" s="155" t="s">
        <v>73</v>
      </c>
      <c r="B40" s="155"/>
      <c r="C40" s="155" t="s">
        <v>74</v>
      </c>
      <c r="D40" s="155"/>
      <c r="E40" s="155"/>
      <c r="F40" s="3" t="s">
        <v>75</v>
      </c>
      <c r="G40" s="174" t="s">
        <v>76</v>
      </c>
      <c r="H40" s="175"/>
    </row>
    <row r="41" spans="1:12" ht="28.5" customHeight="1">
      <c r="A41" s="156" t="s">
        <v>254</v>
      </c>
      <c r="B41" s="157"/>
      <c r="C41" s="156" t="s">
        <v>255</v>
      </c>
      <c r="D41" s="188"/>
      <c r="E41" s="157"/>
      <c r="F41" s="37" t="s">
        <v>256</v>
      </c>
      <c r="G41" s="172">
        <v>100</v>
      </c>
      <c r="H41" s="173"/>
    </row>
    <row r="42" spans="1:12">
      <c r="A42" s="186"/>
      <c r="B42" s="186"/>
      <c r="C42" s="186"/>
      <c r="D42" s="186"/>
      <c r="E42" s="186"/>
      <c r="F42" s="186"/>
      <c r="G42" s="186"/>
      <c r="H42" s="186"/>
    </row>
    <row r="43" spans="1:12" ht="15.75" customHeight="1">
      <c r="A43" s="147" t="s">
        <v>79</v>
      </c>
      <c r="B43" s="147"/>
      <c r="C43" s="147"/>
      <c r="D43" s="147"/>
      <c r="E43" s="147"/>
      <c r="F43" s="147"/>
      <c r="G43" s="147"/>
      <c r="H43" s="147"/>
    </row>
    <row r="44" spans="1:12">
      <c r="A44" s="153"/>
      <c r="B44" s="153"/>
      <c r="C44" s="153"/>
      <c r="D44" s="153"/>
      <c r="E44" s="153"/>
      <c r="F44" s="153"/>
      <c r="G44" s="153"/>
      <c r="H44" s="153"/>
    </row>
    <row r="45" spans="1:12">
      <c r="A45" s="186"/>
      <c r="B45" s="186"/>
      <c r="C45" s="186"/>
      <c r="D45" s="186"/>
      <c r="E45" s="186"/>
      <c r="F45" s="186"/>
      <c r="G45" s="186"/>
      <c r="H45" s="186"/>
    </row>
    <row r="46" spans="1:12" ht="20.100000000000001" customHeight="1">
      <c r="A46" s="147" t="s">
        <v>80</v>
      </c>
      <c r="B46" s="147"/>
      <c r="C46" s="147"/>
      <c r="D46" s="147"/>
      <c r="E46" s="147"/>
      <c r="F46" s="147"/>
      <c r="G46" s="147"/>
      <c r="H46" s="147"/>
    </row>
    <row r="47" spans="1:12" s="5" customFormat="1">
      <c r="A47" s="174" t="s">
        <v>81</v>
      </c>
      <c r="B47" s="175"/>
      <c r="C47" s="174" t="s">
        <v>82</v>
      </c>
      <c r="D47" s="185"/>
      <c r="E47" s="21" t="s">
        <v>83</v>
      </c>
      <c r="F47" s="21" t="s">
        <v>84</v>
      </c>
      <c r="G47" s="174" t="s">
        <v>85</v>
      </c>
      <c r="H47" s="175"/>
    </row>
    <row r="48" spans="1:12">
      <c r="A48" s="187" t="s">
        <v>16</v>
      </c>
      <c r="B48" s="187"/>
      <c r="C48" s="187" t="s">
        <v>16</v>
      </c>
      <c r="D48" s="187"/>
      <c r="E48" s="20" t="s">
        <v>16</v>
      </c>
      <c r="F48" s="20" t="s">
        <v>16</v>
      </c>
      <c r="G48" s="187" t="s">
        <v>16</v>
      </c>
      <c r="H48" s="187"/>
    </row>
    <row r="49" spans="1:8">
      <c r="A49" s="186"/>
      <c r="B49" s="186"/>
      <c r="C49" s="186"/>
      <c r="D49" s="186"/>
      <c r="E49" s="186"/>
      <c r="F49" s="186"/>
      <c r="G49" s="186"/>
      <c r="H49" s="186"/>
    </row>
    <row r="50" spans="1:8" ht="26.25" customHeight="1">
      <c r="A50" s="147" t="s">
        <v>86</v>
      </c>
      <c r="B50" s="147"/>
      <c r="C50" s="147"/>
      <c r="D50" s="147"/>
      <c r="E50" s="147"/>
      <c r="F50" s="147"/>
      <c r="G50" s="147"/>
      <c r="H50" s="147"/>
    </row>
    <row r="51" spans="1:8">
      <c r="A51" s="193"/>
      <c r="B51" s="193"/>
      <c r="C51" s="193"/>
      <c r="D51" s="193"/>
      <c r="E51" s="193"/>
      <c r="F51" s="193"/>
      <c r="G51" s="193"/>
      <c r="H51" s="193"/>
    </row>
    <row r="52" spans="1:8">
      <c r="A52" s="147" t="s">
        <v>87</v>
      </c>
      <c r="B52" s="147"/>
      <c r="C52" s="147"/>
      <c r="D52" s="147"/>
      <c r="E52" s="147"/>
      <c r="F52" s="147"/>
      <c r="G52" s="147"/>
      <c r="H52" s="147"/>
    </row>
    <row r="53" spans="1:8">
      <c r="A53" s="190" t="s">
        <v>88</v>
      </c>
      <c r="B53" s="191"/>
      <c r="C53" s="191"/>
      <c r="D53" s="191"/>
      <c r="E53" s="191"/>
      <c r="F53" s="191"/>
      <c r="G53" s="191"/>
      <c r="H53" s="192"/>
    </row>
    <row r="54" spans="1:8">
      <c r="A54" s="155" t="s">
        <v>89</v>
      </c>
      <c r="B54" s="155"/>
      <c r="C54" s="155"/>
      <c r="D54" s="360" t="s">
        <v>257</v>
      </c>
      <c r="E54" s="360"/>
      <c r="F54" s="360"/>
      <c r="G54" s="360"/>
      <c r="H54" s="360"/>
    </row>
    <row r="55" spans="1:8">
      <c r="A55" s="155" t="s">
        <v>90</v>
      </c>
      <c r="B55" s="155"/>
      <c r="C55" s="155"/>
      <c r="D55" s="189" t="s">
        <v>258</v>
      </c>
      <c r="E55" s="189"/>
      <c r="F55" s="189"/>
      <c r="G55" s="189"/>
      <c r="H55" s="189"/>
    </row>
    <row r="56" spans="1:8">
      <c r="A56" s="190" t="s">
        <v>91</v>
      </c>
      <c r="B56" s="191"/>
      <c r="C56" s="191"/>
      <c r="D56" s="191"/>
      <c r="E56" s="191"/>
      <c r="F56" s="191"/>
      <c r="G56" s="191"/>
      <c r="H56" s="192"/>
    </row>
    <row r="57" spans="1:8">
      <c r="A57" s="155" t="s">
        <v>89</v>
      </c>
      <c r="B57" s="155"/>
      <c r="C57" s="155"/>
      <c r="D57" s="189" t="s">
        <v>244</v>
      </c>
      <c r="E57" s="189"/>
      <c r="F57" s="189"/>
      <c r="G57" s="189"/>
      <c r="H57" s="189"/>
    </row>
    <row r="58" spans="1:8">
      <c r="A58" s="155" t="s">
        <v>90</v>
      </c>
      <c r="B58" s="155"/>
      <c r="C58" s="155"/>
      <c r="D58" s="189" t="s">
        <v>259</v>
      </c>
      <c r="E58" s="189"/>
      <c r="F58" s="189"/>
      <c r="G58" s="189"/>
      <c r="H58" s="189"/>
    </row>
  </sheetData>
  <mergeCells count="108">
    <mergeCell ref="A58:C58"/>
    <mergeCell ref="D58:H58"/>
    <mergeCell ref="A5:B5"/>
    <mergeCell ref="C5:D5"/>
    <mergeCell ref="E5:F5"/>
    <mergeCell ref="G5:H5"/>
    <mergeCell ref="A6:H6"/>
    <mergeCell ref="B8:H8"/>
    <mergeCell ref="A1:H1"/>
    <mergeCell ref="A2:H2"/>
    <mergeCell ref="A3:H3"/>
    <mergeCell ref="A4:B4"/>
    <mergeCell ref="C4:D4"/>
    <mergeCell ref="E4:F4"/>
    <mergeCell ref="G4:H4"/>
    <mergeCell ref="A12:B12"/>
    <mergeCell ref="E12:F12"/>
    <mergeCell ref="G12:H12"/>
    <mergeCell ref="A9:B9"/>
    <mergeCell ref="E9:F9"/>
    <mergeCell ref="G9:H9"/>
    <mergeCell ref="A10:B11"/>
    <mergeCell ref="C10:C11"/>
    <mergeCell ref="D10:D11"/>
    <mergeCell ref="E10:F11"/>
    <mergeCell ref="G10:H11"/>
    <mergeCell ref="E15:F15"/>
    <mergeCell ref="G15:H15"/>
    <mergeCell ref="E16:F16"/>
    <mergeCell ref="G16:H16"/>
    <mergeCell ref="A13:B13"/>
    <mergeCell ref="E13:F13"/>
    <mergeCell ref="G13:H13"/>
    <mergeCell ref="A14:B14"/>
    <mergeCell ref="E14:F14"/>
    <mergeCell ref="G14:H14"/>
    <mergeCell ref="A15:B15"/>
    <mergeCell ref="E17:F17"/>
    <mergeCell ref="G17:H17"/>
    <mergeCell ref="A18:H18"/>
    <mergeCell ref="A21:B21"/>
    <mergeCell ref="E21:F21"/>
    <mergeCell ref="G21:H21"/>
    <mergeCell ref="A19:B19"/>
    <mergeCell ref="E19:F19"/>
    <mergeCell ref="G19:H19"/>
    <mergeCell ref="A20:B20"/>
    <mergeCell ref="E20:F20"/>
    <mergeCell ref="G20:H20"/>
    <mergeCell ref="A22:B22"/>
    <mergeCell ref="E22:F22"/>
    <mergeCell ref="G22:H22"/>
    <mergeCell ref="A23:H23"/>
    <mergeCell ref="E27:F27"/>
    <mergeCell ref="G27:H27"/>
    <mergeCell ref="E24:F24"/>
    <mergeCell ref="G24:H24"/>
    <mergeCell ref="E25:F25"/>
    <mergeCell ref="G25:H25"/>
    <mergeCell ref="E26:F26"/>
    <mergeCell ref="G26:H26"/>
    <mergeCell ref="A25:A26"/>
    <mergeCell ref="E28:F28"/>
    <mergeCell ref="G28:H28"/>
    <mergeCell ref="A29:H29"/>
    <mergeCell ref="A38:B38"/>
    <mergeCell ref="C38:F38"/>
    <mergeCell ref="G38:H38"/>
    <mergeCell ref="A39:B39"/>
    <mergeCell ref="G39:H39"/>
    <mergeCell ref="A30:B30"/>
    <mergeCell ref="C30:D30"/>
    <mergeCell ref="E30:F30"/>
    <mergeCell ref="G30:H30"/>
    <mergeCell ref="A31:D31"/>
    <mergeCell ref="E31:H31"/>
    <mergeCell ref="A36:B36"/>
    <mergeCell ref="A37:H37"/>
    <mergeCell ref="C39:F39"/>
    <mergeCell ref="A44:H44"/>
    <mergeCell ref="A45:H45"/>
    <mergeCell ref="A47:B47"/>
    <mergeCell ref="C47:D47"/>
    <mergeCell ref="G47:H47"/>
    <mergeCell ref="A40:B40"/>
    <mergeCell ref="C40:E40"/>
    <mergeCell ref="G40:H40"/>
    <mergeCell ref="A42:H42"/>
    <mergeCell ref="A43:H43"/>
    <mergeCell ref="A41:B41"/>
    <mergeCell ref="C41:E41"/>
    <mergeCell ref="G41:H41"/>
    <mergeCell ref="A46:H46"/>
    <mergeCell ref="A54:C54"/>
    <mergeCell ref="D54:H54"/>
    <mergeCell ref="A57:C57"/>
    <mergeCell ref="D57:H57"/>
    <mergeCell ref="A49:H49"/>
    <mergeCell ref="A50:H50"/>
    <mergeCell ref="A51:H51"/>
    <mergeCell ref="A52:H52"/>
    <mergeCell ref="A48:B48"/>
    <mergeCell ref="C48:D48"/>
    <mergeCell ref="G48:H48"/>
    <mergeCell ref="A53:H53"/>
    <mergeCell ref="A55:C55"/>
    <mergeCell ref="D55:H55"/>
    <mergeCell ref="A56:H56"/>
  </mergeCells>
  <printOptions horizontalCentered="1"/>
  <pageMargins left="0.19685039370078741" right="0.11811023622047245" top="0.15748031496062992" bottom="3.937007874015748E-2" header="0.15748031496062992" footer="0.15748031496062992"/>
  <pageSetup scale="68" orientation="portrait" horizontalDpi="300" verticalDpi="4294967295"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L56"/>
  <sheetViews>
    <sheetView zoomScale="115" zoomScaleNormal="115" zoomScalePageLayoutView="115" workbookViewId="0">
      <selection activeCell="B32" sqref="B32"/>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260</v>
      </c>
      <c r="B5" s="143"/>
      <c r="C5" s="144" t="s">
        <v>261</v>
      </c>
      <c r="D5" s="145"/>
      <c r="E5" s="146" t="s">
        <v>262</v>
      </c>
      <c r="F5" s="146"/>
      <c r="G5" s="146" t="s">
        <v>263</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264</v>
      </c>
      <c r="C7" s="21" t="s">
        <v>13</v>
      </c>
      <c r="D7" s="20" t="s">
        <v>14</v>
      </c>
      <c r="E7" s="21" t="s">
        <v>15</v>
      </c>
      <c r="F7" s="20" t="s">
        <v>16</v>
      </c>
      <c r="G7" s="21" t="s">
        <v>17</v>
      </c>
      <c r="H7" s="20" t="s">
        <v>16</v>
      </c>
    </row>
    <row r="8" spans="1:10" ht="48" customHeight="1">
      <c r="A8" s="21" t="s">
        <v>18</v>
      </c>
      <c r="B8" s="148" t="s">
        <v>265</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266</v>
      </c>
      <c r="B10" s="148"/>
      <c r="C10" s="32">
        <v>2020</v>
      </c>
      <c r="D10" s="32">
        <v>24720</v>
      </c>
      <c r="E10" s="163" t="s">
        <v>267</v>
      </c>
      <c r="F10" s="164"/>
      <c r="G10" s="160">
        <v>17933331</v>
      </c>
      <c r="H10" s="160"/>
      <c r="J10" s="1"/>
    </row>
    <row r="11" spans="1:10" s="2" customFormat="1">
      <c r="A11" s="156"/>
      <c r="B11" s="157"/>
      <c r="C11" s="20"/>
      <c r="D11" s="20"/>
      <c r="E11" s="158"/>
      <c r="F11" s="159"/>
      <c r="G11" s="160"/>
      <c r="H11" s="160"/>
      <c r="J11" s="1"/>
    </row>
    <row r="12" spans="1:10" s="2" customFormat="1">
      <c r="A12" s="146"/>
      <c r="B12" s="146"/>
      <c r="C12" s="20"/>
      <c r="D12" s="20"/>
      <c r="E12" s="158"/>
      <c r="F12" s="159"/>
      <c r="G12" s="160"/>
      <c r="H12" s="160"/>
      <c r="J12" s="1"/>
    </row>
    <row r="13" spans="1:10" s="2" customFormat="1">
      <c r="A13" s="146"/>
      <c r="B13" s="146"/>
      <c r="C13" s="20"/>
      <c r="D13" s="20"/>
      <c r="E13" s="158"/>
      <c r="F13" s="159"/>
      <c r="G13" s="160"/>
      <c r="H13" s="160"/>
      <c r="J13" s="1"/>
    </row>
    <row r="14" spans="1:10" s="2" customFormat="1">
      <c r="A14" s="156"/>
      <c r="B14" s="157"/>
      <c r="C14" s="20"/>
      <c r="D14" s="20"/>
      <c r="E14" s="158"/>
      <c r="F14" s="159"/>
      <c r="G14" s="167"/>
      <c r="H14" s="168"/>
      <c r="J14" s="1"/>
    </row>
    <row r="15" spans="1:10" ht="27" customHeight="1">
      <c r="A15" s="3" t="s">
        <v>28</v>
      </c>
      <c r="B15" s="21" t="s">
        <v>29</v>
      </c>
      <c r="C15" s="3" t="s">
        <v>30</v>
      </c>
      <c r="D15" s="21" t="s">
        <v>31</v>
      </c>
      <c r="E15" s="155" t="s">
        <v>32</v>
      </c>
      <c r="F15" s="155"/>
      <c r="G15" s="155" t="s">
        <v>33</v>
      </c>
      <c r="H15" s="155"/>
      <c r="J15" s="9"/>
    </row>
    <row r="16" spans="1:10" ht="28.5" customHeight="1">
      <c r="A16" s="10">
        <v>15800400</v>
      </c>
      <c r="B16" s="10">
        <f>A16</f>
        <v>15800400</v>
      </c>
      <c r="C16" s="22" t="s">
        <v>268</v>
      </c>
      <c r="D16" s="24" t="s">
        <v>269</v>
      </c>
      <c r="E16" s="171" t="s">
        <v>268</v>
      </c>
      <c r="F16" s="171"/>
      <c r="G16" s="171" t="s">
        <v>270</v>
      </c>
      <c r="H16" s="171"/>
    </row>
    <row r="17" spans="1:12" s="2" customFormat="1">
      <c r="A17" s="147" t="s">
        <v>36</v>
      </c>
      <c r="B17" s="147"/>
      <c r="C17" s="147"/>
      <c r="D17" s="147"/>
      <c r="E17" s="147"/>
      <c r="F17" s="147"/>
      <c r="G17" s="147"/>
      <c r="H17" s="147"/>
    </row>
    <row r="18" spans="1:12" ht="19.5" customHeight="1">
      <c r="A18" s="155" t="s">
        <v>37</v>
      </c>
      <c r="B18" s="155"/>
      <c r="C18" s="21" t="s">
        <v>38</v>
      </c>
      <c r="D18" s="3" t="s">
        <v>39</v>
      </c>
      <c r="E18" s="174" t="s">
        <v>40</v>
      </c>
      <c r="F18" s="175"/>
      <c r="G18" s="155" t="s">
        <v>41</v>
      </c>
      <c r="H18" s="155"/>
    </row>
    <row r="19" spans="1:12">
      <c r="A19" s="169" t="s">
        <v>271</v>
      </c>
      <c r="B19" s="170"/>
      <c r="C19" s="26" t="s">
        <v>268</v>
      </c>
      <c r="D19" s="20">
        <v>45920</v>
      </c>
      <c r="E19" s="171" t="s">
        <v>229</v>
      </c>
      <c r="F19" s="171"/>
      <c r="G19" s="163" t="s">
        <v>268</v>
      </c>
      <c r="H19" s="164"/>
    </row>
    <row r="20" spans="1:12">
      <c r="A20" s="172"/>
      <c r="B20" s="173"/>
      <c r="C20" s="22"/>
      <c r="D20" s="20"/>
      <c r="E20" s="158"/>
      <c r="F20" s="159"/>
      <c r="G20" s="158"/>
      <c r="H20" s="159"/>
    </row>
    <row r="21" spans="1:12">
      <c r="A21" s="172"/>
      <c r="B21" s="173"/>
      <c r="C21" s="22"/>
      <c r="D21" s="20"/>
      <c r="E21" s="158"/>
      <c r="F21" s="159"/>
      <c r="G21" s="158"/>
      <c r="H21" s="159"/>
    </row>
    <row r="22" spans="1:12">
      <c r="A22" s="147" t="s">
        <v>42</v>
      </c>
      <c r="B22" s="147"/>
      <c r="C22" s="147"/>
      <c r="D22" s="147"/>
      <c r="E22" s="147"/>
      <c r="F22" s="147"/>
      <c r="G22" s="147"/>
      <c r="H22" s="147"/>
    </row>
    <row r="23" spans="1:12" ht="18" customHeight="1">
      <c r="A23" s="4"/>
      <c r="B23" s="21" t="s">
        <v>43</v>
      </c>
      <c r="C23" s="3" t="s">
        <v>44</v>
      </c>
      <c r="D23" s="3" t="s">
        <v>45</v>
      </c>
      <c r="E23" s="174" t="s">
        <v>46</v>
      </c>
      <c r="F23" s="175"/>
      <c r="G23" s="155" t="s">
        <v>47</v>
      </c>
      <c r="H23" s="155"/>
    </row>
    <row r="24" spans="1:12" s="5" customFormat="1">
      <c r="A24" s="176" t="s">
        <v>48</v>
      </c>
      <c r="B24" s="20"/>
      <c r="C24" s="12"/>
      <c r="D24" s="20"/>
      <c r="E24" s="177"/>
      <c r="F24" s="178"/>
      <c r="G24" s="156"/>
      <c r="H24" s="157"/>
    </row>
    <row r="25" spans="1:12" s="5" customFormat="1">
      <c r="A25" s="140"/>
      <c r="B25" s="20"/>
      <c r="C25" s="12"/>
      <c r="D25" s="20"/>
      <c r="E25" s="177"/>
      <c r="F25" s="178"/>
      <c r="G25" s="156"/>
      <c r="H25" s="157"/>
    </row>
    <row r="26" spans="1:12" s="2" customFormat="1">
      <c r="A26" s="21" t="s">
        <v>49</v>
      </c>
      <c r="B26" s="20"/>
      <c r="C26" s="12"/>
      <c r="D26" s="20"/>
      <c r="E26" s="172"/>
      <c r="F26" s="173"/>
      <c r="G26" s="179"/>
      <c r="H26" s="180"/>
    </row>
    <row r="27" spans="1:12" s="5" customFormat="1">
      <c r="A27" s="6" t="s">
        <v>50</v>
      </c>
      <c r="B27" s="20"/>
      <c r="C27" s="20"/>
      <c r="D27" s="20"/>
      <c r="E27" s="172"/>
      <c r="F27" s="173"/>
      <c r="G27" s="172"/>
      <c r="H27" s="173"/>
    </row>
    <row r="28" spans="1:12">
      <c r="A28" s="147" t="s">
        <v>51</v>
      </c>
      <c r="B28" s="147"/>
      <c r="C28" s="147"/>
      <c r="D28" s="147"/>
      <c r="E28" s="147"/>
      <c r="F28" s="147"/>
      <c r="G28" s="147"/>
      <c r="H28" s="147"/>
    </row>
    <row r="29" spans="1:12" s="2" customFormat="1" ht="20.100000000000001" customHeight="1">
      <c r="A29" s="155" t="s">
        <v>52</v>
      </c>
      <c r="B29" s="155"/>
      <c r="C29" s="181">
        <f>B16</f>
        <v>15800400</v>
      </c>
      <c r="D29" s="181"/>
      <c r="E29" s="174" t="s">
        <v>53</v>
      </c>
      <c r="F29" s="175"/>
      <c r="G29" s="172" t="s">
        <v>16</v>
      </c>
      <c r="H29" s="173"/>
    </row>
    <row r="30" spans="1:12">
      <c r="A30" s="174" t="s">
        <v>54</v>
      </c>
      <c r="B30" s="185"/>
      <c r="C30" s="185"/>
      <c r="D30" s="175"/>
      <c r="E30" s="174" t="s">
        <v>55</v>
      </c>
      <c r="F30" s="185"/>
      <c r="G30" s="185"/>
      <c r="H30" s="175"/>
    </row>
    <row r="31" spans="1:12" s="7" customFormat="1" ht="20.100000000000001" customHeight="1">
      <c r="A31" s="21" t="s">
        <v>56</v>
      </c>
      <c r="B31" s="21" t="s">
        <v>57</v>
      </c>
      <c r="C31" s="21" t="s">
        <v>58</v>
      </c>
      <c r="D31" s="21" t="s">
        <v>46</v>
      </c>
      <c r="E31" s="21" t="s">
        <v>59</v>
      </c>
      <c r="F31" s="21" t="s">
        <v>60</v>
      </c>
      <c r="G31" s="21" t="s">
        <v>61</v>
      </c>
      <c r="H31" s="21" t="s">
        <v>62</v>
      </c>
    </row>
    <row r="32" spans="1:12" s="2" customFormat="1" ht="14.1" customHeight="1">
      <c r="A32" s="12">
        <v>43985</v>
      </c>
      <c r="B32" s="28" t="s">
        <v>161</v>
      </c>
      <c r="C32" s="15">
        <f>D32/C29</f>
        <v>1</v>
      </c>
      <c r="D32" s="16">
        <v>15800400</v>
      </c>
      <c r="E32" s="28" t="s">
        <v>16</v>
      </c>
      <c r="F32" s="31">
        <v>0</v>
      </c>
      <c r="G32" s="31">
        <v>0</v>
      </c>
      <c r="H32" s="28" t="s">
        <v>16</v>
      </c>
      <c r="L32" s="5"/>
    </row>
    <row r="33" spans="1:12" s="2" customFormat="1" ht="14.1" customHeight="1">
      <c r="A33" s="12"/>
      <c r="B33" s="28"/>
      <c r="C33" s="8"/>
      <c r="D33" s="14"/>
      <c r="E33" s="28" t="s">
        <v>16</v>
      </c>
      <c r="F33" s="31">
        <v>0</v>
      </c>
      <c r="G33" s="31">
        <v>0</v>
      </c>
      <c r="H33" s="28" t="s">
        <v>16</v>
      </c>
      <c r="L33" s="5"/>
    </row>
    <row r="34" spans="1:12" ht="14.1" customHeight="1">
      <c r="A34" s="174" t="s">
        <v>64</v>
      </c>
      <c r="B34" s="175"/>
      <c r="C34" s="11">
        <f>SUM(C32:C33)</f>
        <v>1</v>
      </c>
      <c r="D34" s="13">
        <f>SUM(D32:D33)</f>
        <v>15800400</v>
      </c>
      <c r="E34" s="20" t="s">
        <v>16</v>
      </c>
      <c r="F34" s="13">
        <v>0</v>
      </c>
      <c r="G34" s="10">
        <v>0</v>
      </c>
      <c r="H34" s="20" t="s">
        <v>16</v>
      </c>
      <c r="J34" s="1" t="s">
        <v>65</v>
      </c>
    </row>
    <row r="35" spans="1:12">
      <c r="A35" s="147" t="s">
        <v>66</v>
      </c>
      <c r="B35" s="147"/>
      <c r="C35" s="147"/>
      <c r="D35" s="147"/>
      <c r="E35" s="147"/>
      <c r="F35" s="147"/>
      <c r="G35" s="147"/>
      <c r="H35" s="147"/>
    </row>
    <row r="36" spans="1:12" s="2" customFormat="1" ht="20.100000000000001" customHeight="1">
      <c r="A36" s="155" t="s">
        <v>67</v>
      </c>
      <c r="B36" s="155"/>
      <c r="C36" s="174" t="s">
        <v>68</v>
      </c>
      <c r="D36" s="185"/>
      <c r="E36" s="185"/>
      <c r="F36" s="175"/>
      <c r="G36" s="174" t="s">
        <v>69</v>
      </c>
      <c r="H36" s="175"/>
    </row>
    <row r="37" spans="1:12" ht="65.25" customHeight="1">
      <c r="A37" s="149" t="s">
        <v>70</v>
      </c>
      <c r="B37" s="149"/>
      <c r="C37" s="182" t="s">
        <v>272</v>
      </c>
      <c r="D37" s="183"/>
      <c r="E37" s="183"/>
      <c r="F37" s="184"/>
      <c r="G37" s="149" t="s">
        <v>273</v>
      </c>
      <c r="H37" s="149"/>
    </row>
    <row r="38" spans="1:12" ht="21" customHeight="1">
      <c r="A38" s="155" t="s">
        <v>73</v>
      </c>
      <c r="B38" s="155"/>
      <c r="C38" s="155" t="s">
        <v>74</v>
      </c>
      <c r="D38" s="155"/>
      <c r="E38" s="155"/>
      <c r="F38" s="3" t="s">
        <v>75</v>
      </c>
      <c r="G38" s="174" t="s">
        <v>76</v>
      </c>
      <c r="H38" s="175"/>
    </row>
    <row r="39" spans="1:12" ht="27.75" customHeight="1">
      <c r="A39" s="156" t="s">
        <v>274</v>
      </c>
      <c r="B39" s="157"/>
      <c r="C39" s="156" t="s">
        <v>275</v>
      </c>
      <c r="D39" s="188"/>
      <c r="E39" s="157"/>
      <c r="F39" s="27">
        <v>43978</v>
      </c>
      <c r="G39" s="172">
        <v>100</v>
      </c>
      <c r="H39" s="173"/>
    </row>
    <row r="40" spans="1:12">
      <c r="A40" s="186"/>
      <c r="B40" s="186"/>
      <c r="C40" s="186"/>
      <c r="D40" s="186"/>
      <c r="E40" s="186"/>
      <c r="F40" s="186"/>
      <c r="G40" s="186"/>
      <c r="H40" s="186"/>
    </row>
    <row r="41" spans="1:12">
      <c r="A41" s="147" t="s">
        <v>79</v>
      </c>
      <c r="B41" s="147"/>
      <c r="C41" s="147"/>
      <c r="D41" s="147"/>
      <c r="E41" s="147"/>
      <c r="F41" s="147"/>
      <c r="G41" s="147"/>
      <c r="H41" s="147"/>
    </row>
    <row r="42" spans="1:12" ht="15.75" customHeight="1">
      <c r="A42" s="153"/>
      <c r="B42" s="153"/>
      <c r="C42" s="153"/>
      <c r="D42" s="153"/>
      <c r="E42" s="153"/>
      <c r="F42" s="153"/>
      <c r="G42" s="153"/>
      <c r="H42" s="153"/>
    </row>
    <row r="43" spans="1:12">
      <c r="A43" s="186"/>
      <c r="B43" s="186"/>
      <c r="C43" s="186"/>
      <c r="D43" s="186"/>
      <c r="E43" s="186"/>
      <c r="F43" s="186"/>
      <c r="G43" s="186"/>
      <c r="H43" s="186"/>
    </row>
    <row r="44" spans="1:12">
      <c r="A44" s="147" t="s">
        <v>80</v>
      </c>
      <c r="B44" s="147"/>
      <c r="C44" s="147"/>
      <c r="D44" s="147"/>
      <c r="E44" s="147"/>
      <c r="F44" s="147"/>
      <c r="G44" s="147"/>
      <c r="H44" s="147"/>
    </row>
    <row r="45" spans="1:12" ht="20.100000000000001" customHeight="1">
      <c r="A45" s="174" t="s">
        <v>81</v>
      </c>
      <c r="B45" s="175"/>
      <c r="C45" s="174" t="s">
        <v>82</v>
      </c>
      <c r="D45" s="185"/>
      <c r="E45" s="21" t="s">
        <v>83</v>
      </c>
      <c r="F45" s="21" t="s">
        <v>84</v>
      </c>
      <c r="G45" s="174" t="s">
        <v>85</v>
      </c>
      <c r="H45" s="175"/>
    </row>
    <row r="46" spans="1:12" s="5" customFormat="1">
      <c r="A46" s="187" t="s">
        <v>16</v>
      </c>
      <c r="B46" s="187"/>
      <c r="C46" s="187" t="s">
        <v>16</v>
      </c>
      <c r="D46" s="187"/>
      <c r="E46" s="20" t="s">
        <v>16</v>
      </c>
      <c r="F46" s="20" t="s">
        <v>16</v>
      </c>
      <c r="G46" s="187" t="s">
        <v>16</v>
      </c>
      <c r="H46" s="187"/>
    </row>
    <row r="47" spans="1:12">
      <c r="A47" s="186"/>
      <c r="B47" s="186"/>
      <c r="C47" s="186"/>
      <c r="D47" s="186"/>
      <c r="E47" s="186"/>
      <c r="F47" s="186"/>
      <c r="G47" s="186"/>
      <c r="H47" s="186"/>
    </row>
    <row r="48" spans="1:12">
      <c r="A48" s="147" t="s">
        <v>86</v>
      </c>
      <c r="B48" s="147"/>
      <c r="C48" s="147"/>
      <c r="D48" s="147"/>
      <c r="E48" s="147"/>
      <c r="F48" s="147"/>
      <c r="G48" s="147"/>
      <c r="H48" s="147"/>
    </row>
    <row r="49" spans="1:8" ht="26.25" customHeight="1">
      <c r="A49" s="193" t="s">
        <v>276</v>
      </c>
      <c r="B49" s="193"/>
      <c r="C49" s="193"/>
      <c r="D49" s="193"/>
      <c r="E49" s="193"/>
      <c r="F49" s="193"/>
      <c r="G49" s="193"/>
      <c r="H49" s="193"/>
    </row>
    <row r="50" spans="1:8">
      <c r="A50" s="147" t="s">
        <v>87</v>
      </c>
      <c r="B50" s="147"/>
      <c r="C50" s="147"/>
      <c r="D50" s="147"/>
      <c r="E50" s="147"/>
      <c r="F50" s="147"/>
      <c r="G50" s="147"/>
      <c r="H50" s="147"/>
    </row>
    <row r="51" spans="1:8">
      <c r="A51" s="190" t="s">
        <v>88</v>
      </c>
      <c r="B51" s="191"/>
      <c r="C51" s="191"/>
      <c r="D51" s="191"/>
      <c r="E51" s="191"/>
      <c r="F51" s="191"/>
      <c r="G51" s="191"/>
      <c r="H51" s="192"/>
    </row>
    <row r="52" spans="1:8">
      <c r="A52" s="155" t="s">
        <v>89</v>
      </c>
      <c r="B52" s="155"/>
      <c r="C52" s="155"/>
      <c r="D52" s="153"/>
      <c r="E52" s="153"/>
      <c r="F52" s="153"/>
      <c r="G52" s="153"/>
      <c r="H52" s="153"/>
    </row>
    <row r="53" spans="1:8">
      <c r="A53" s="155" t="s">
        <v>90</v>
      </c>
      <c r="B53" s="155"/>
      <c r="C53" s="155"/>
      <c r="D53" s="189" t="s">
        <v>262</v>
      </c>
      <c r="E53" s="189"/>
      <c r="F53" s="189"/>
      <c r="G53" s="189"/>
      <c r="H53" s="189"/>
    </row>
    <row r="54" spans="1:8">
      <c r="A54" s="190" t="s">
        <v>91</v>
      </c>
      <c r="B54" s="191"/>
      <c r="C54" s="191"/>
      <c r="D54" s="191"/>
      <c r="E54" s="191"/>
      <c r="F54" s="191"/>
      <c r="G54" s="191"/>
      <c r="H54" s="192"/>
    </row>
    <row r="55" spans="1:8">
      <c r="A55" s="155" t="s">
        <v>89</v>
      </c>
      <c r="B55" s="155"/>
      <c r="C55" s="155"/>
      <c r="D55" s="189" t="s">
        <v>263</v>
      </c>
      <c r="E55" s="189"/>
      <c r="F55" s="189"/>
      <c r="G55" s="189"/>
      <c r="H55" s="189"/>
    </row>
    <row r="56" spans="1:8">
      <c r="A56" s="155" t="s">
        <v>90</v>
      </c>
      <c r="B56" s="155"/>
      <c r="C56" s="155"/>
      <c r="D56" s="189" t="s">
        <v>277</v>
      </c>
      <c r="E56" s="189"/>
      <c r="F56" s="189"/>
      <c r="G56" s="189"/>
      <c r="H56" s="189"/>
    </row>
  </sheetData>
  <mergeCells count="106">
    <mergeCell ref="A5:B5"/>
    <mergeCell ref="C5:D5"/>
    <mergeCell ref="E5:F5"/>
    <mergeCell ref="G5:H5"/>
    <mergeCell ref="A6:H6"/>
    <mergeCell ref="B8:H8"/>
    <mergeCell ref="A1:H1"/>
    <mergeCell ref="A2:H2"/>
    <mergeCell ref="A3:H3"/>
    <mergeCell ref="A4:B4"/>
    <mergeCell ref="C4:D4"/>
    <mergeCell ref="E4:F4"/>
    <mergeCell ref="G4:H4"/>
    <mergeCell ref="A11:B11"/>
    <mergeCell ref="E11:F11"/>
    <mergeCell ref="G11:H11"/>
    <mergeCell ref="A12:B12"/>
    <mergeCell ref="E12:F12"/>
    <mergeCell ref="G12:H12"/>
    <mergeCell ref="A9:B9"/>
    <mergeCell ref="E9:F9"/>
    <mergeCell ref="G9:H9"/>
    <mergeCell ref="A10:B10"/>
    <mergeCell ref="E10:F10"/>
    <mergeCell ref="G10:H10"/>
    <mergeCell ref="E15:F15"/>
    <mergeCell ref="G15:H15"/>
    <mergeCell ref="E16:F16"/>
    <mergeCell ref="G16:H16"/>
    <mergeCell ref="A17:H17"/>
    <mergeCell ref="A18:B18"/>
    <mergeCell ref="E18:F18"/>
    <mergeCell ref="G18:H18"/>
    <mergeCell ref="A13:B13"/>
    <mergeCell ref="E13:F13"/>
    <mergeCell ref="G13:H13"/>
    <mergeCell ref="A14:B14"/>
    <mergeCell ref="E14:F14"/>
    <mergeCell ref="G14:H14"/>
    <mergeCell ref="A21:B21"/>
    <mergeCell ref="E21:F21"/>
    <mergeCell ref="G21:H21"/>
    <mergeCell ref="A22:H22"/>
    <mergeCell ref="E23:F23"/>
    <mergeCell ref="G23:H23"/>
    <mergeCell ref="A19:B19"/>
    <mergeCell ref="E19:F19"/>
    <mergeCell ref="G19:H19"/>
    <mergeCell ref="A20:B20"/>
    <mergeCell ref="E20:F20"/>
    <mergeCell ref="G20:H20"/>
    <mergeCell ref="E27:F27"/>
    <mergeCell ref="G27:H27"/>
    <mergeCell ref="A28:H28"/>
    <mergeCell ref="A29:B29"/>
    <mergeCell ref="C29:D29"/>
    <mergeCell ref="E29:F29"/>
    <mergeCell ref="G29:H29"/>
    <mergeCell ref="A24:A25"/>
    <mergeCell ref="E24:F24"/>
    <mergeCell ref="G24:H24"/>
    <mergeCell ref="E25:F25"/>
    <mergeCell ref="G25:H25"/>
    <mergeCell ref="E26:F26"/>
    <mergeCell ref="G26:H26"/>
    <mergeCell ref="A37:B37"/>
    <mergeCell ref="C37:F37"/>
    <mergeCell ref="G37:H37"/>
    <mergeCell ref="A38:B38"/>
    <mergeCell ref="C38:E38"/>
    <mergeCell ref="G38:H38"/>
    <mergeCell ref="A30:D30"/>
    <mergeCell ref="E30:H30"/>
    <mergeCell ref="A34:B34"/>
    <mergeCell ref="A35:H35"/>
    <mergeCell ref="A36:B36"/>
    <mergeCell ref="C36:F36"/>
    <mergeCell ref="G36:H36"/>
    <mergeCell ref="A43:H43"/>
    <mergeCell ref="A44:H44"/>
    <mergeCell ref="A45:B45"/>
    <mergeCell ref="C45:D45"/>
    <mergeCell ref="G45:H45"/>
    <mergeCell ref="A46:B46"/>
    <mergeCell ref="C46:D46"/>
    <mergeCell ref="G46:H46"/>
    <mergeCell ref="A39:B39"/>
    <mergeCell ref="C39:E39"/>
    <mergeCell ref="G39:H39"/>
    <mergeCell ref="A40:H40"/>
    <mergeCell ref="A41:H41"/>
    <mergeCell ref="A42:H42"/>
    <mergeCell ref="A53:C53"/>
    <mergeCell ref="D53:H53"/>
    <mergeCell ref="A54:H54"/>
    <mergeCell ref="A55:C55"/>
    <mergeCell ref="D55:H55"/>
    <mergeCell ref="A56:C56"/>
    <mergeCell ref="D56:H56"/>
    <mergeCell ref="A47:H47"/>
    <mergeCell ref="A48:H48"/>
    <mergeCell ref="A49:H49"/>
    <mergeCell ref="A50:H50"/>
    <mergeCell ref="A51:H51"/>
    <mergeCell ref="A52:C52"/>
    <mergeCell ref="D52:H52"/>
  </mergeCells>
  <printOptions horizontalCentered="1"/>
  <pageMargins left="0.19685039370078741" right="0.11811023622047245" top="0.15748031496062992" bottom="3.937007874015748E-2" header="0.15748031496062992" footer="0.15748031496062992"/>
  <pageSetup scale="69" orientation="portrait" horizontalDpi="300" verticalDpi="4294967295"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L53"/>
  <sheetViews>
    <sheetView topLeftCell="A13" zoomScale="118" zoomScaleNormal="118" zoomScalePageLayoutView="118" workbookViewId="0">
      <selection activeCell="J27" sqref="J27"/>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42578125" style="1" customWidth="1"/>
    <col min="6" max="6" width="14.28515625"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4.2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3.75" customHeight="1">
      <c r="A5" s="171" t="s">
        <v>278</v>
      </c>
      <c r="B5" s="187"/>
      <c r="C5" s="194" t="s">
        <v>279</v>
      </c>
      <c r="D5" s="146"/>
      <c r="E5" s="146" t="s">
        <v>280</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281</v>
      </c>
      <c r="C7" s="21" t="s">
        <v>13</v>
      </c>
      <c r="D7" s="20" t="s">
        <v>282</v>
      </c>
      <c r="E7" s="21" t="s">
        <v>15</v>
      </c>
      <c r="F7" s="20" t="s">
        <v>16</v>
      </c>
      <c r="G7" s="21" t="s">
        <v>17</v>
      </c>
      <c r="H7" s="20" t="s">
        <v>16</v>
      </c>
    </row>
    <row r="8" spans="1:10" ht="64.5" customHeight="1">
      <c r="A8" s="21" t="s">
        <v>18</v>
      </c>
      <c r="B8" s="148" t="s">
        <v>283</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6" customHeight="1">
      <c r="A10" s="148" t="s">
        <v>284</v>
      </c>
      <c r="B10" s="148"/>
      <c r="C10" s="20">
        <v>2020</v>
      </c>
      <c r="D10" s="20">
        <v>25920</v>
      </c>
      <c r="E10" s="171" t="s">
        <v>270</v>
      </c>
      <c r="F10" s="171"/>
      <c r="G10" s="181">
        <v>342589275</v>
      </c>
      <c r="H10" s="181"/>
      <c r="J10" s="1"/>
    </row>
    <row r="11" spans="1:10" s="2" customFormat="1">
      <c r="A11" s="148"/>
      <c r="B11" s="148"/>
      <c r="C11" s="20"/>
      <c r="D11" s="20"/>
      <c r="E11" s="171"/>
      <c r="F11" s="171"/>
      <c r="G11" s="181"/>
      <c r="H11" s="181"/>
      <c r="J11" s="1"/>
    </row>
    <row r="12" spans="1:10" ht="27" customHeight="1">
      <c r="A12" s="3" t="s">
        <v>28</v>
      </c>
      <c r="B12" s="21" t="s">
        <v>29</v>
      </c>
      <c r="C12" s="3" t="s">
        <v>30</v>
      </c>
      <c r="D12" s="21" t="s">
        <v>31</v>
      </c>
      <c r="E12" s="155" t="s">
        <v>32</v>
      </c>
      <c r="F12" s="155"/>
      <c r="G12" s="155" t="s">
        <v>33</v>
      </c>
      <c r="H12" s="155"/>
      <c r="J12" s="9"/>
    </row>
    <row r="13" spans="1:10" ht="21" customHeight="1">
      <c r="A13" s="39">
        <v>92268536.230000004</v>
      </c>
      <c r="B13" s="39">
        <f>A13+46134056.02</f>
        <v>138402592.25</v>
      </c>
      <c r="C13" s="22" t="s">
        <v>285</v>
      </c>
      <c r="D13" s="22" t="s">
        <v>286</v>
      </c>
      <c r="E13" s="171" t="s">
        <v>287</v>
      </c>
      <c r="F13" s="171"/>
      <c r="G13" s="171" t="s">
        <v>288</v>
      </c>
      <c r="H13" s="171"/>
    </row>
    <row r="14" spans="1:10" s="2" customFormat="1">
      <c r="A14" s="147" t="s">
        <v>36</v>
      </c>
      <c r="B14" s="147"/>
      <c r="C14" s="147"/>
      <c r="D14" s="147"/>
      <c r="E14" s="147"/>
      <c r="F14" s="147"/>
      <c r="G14" s="147"/>
      <c r="H14" s="147"/>
    </row>
    <row r="15" spans="1:10" ht="29.25" customHeight="1">
      <c r="A15" s="155" t="s">
        <v>37</v>
      </c>
      <c r="B15" s="155"/>
      <c r="C15" s="21" t="s">
        <v>38</v>
      </c>
      <c r="D15" s="3" t="s">
        <v>39</v>
      </c>
      <c r="E15" s="174" t="s">
        <v>40</v>
      </c>
      <c r="F15" s="175"/>
      <c r="G15" s="155" t="s">
        <v>41</v>
      </c>
      <c r="H15" s="155"/>
    </row>
    <row r="16" spans="1:10" ht="14.25" customHeight="1">
      <c r="A16" s="198" t="s">
        <v>289</v>
      </c>
      <c r="B16" s="199"/>
      <c r="C16" s="38" t="s">
        <v>290</v>
      </c>
      <c r="D16" s="20">
        <v>79820</v>
      </c>
      <c r="E16" s="171" t="s">
        <v>291</v>
      </c>
      <c r="F16" s="171"/>
      <c r="G16" s="163" t="s">
        <v>285</v>
      </c>
      <c r="H16" s="164"/>
    </row>
    <row r="17" spans="1:12">
      <c r="A17" s="200"/>
      <c r="B17" s="201"/>
      <c r="C17" s="22" t="s">
        <v>292</v>
      </c>
      <c r="D17" s="20">
        <v>103020</v>
      </c>
      <c r="E17" s="158" t="s">
        <v>293</v>
      </c>
      <c r="F17" s="159"/>
      <c r="G17" s="158" t="s">
        <v>293</v>
      </c>
      <c r="H17" s="159"/>
    </row>
    <row r="18" spans="1:12">
      <c r="A18" s="147" t="s">
        <v>42</v>
      </c>
      <c r="B18" s="147"/>
      <c r="C18" s="147"/>
      <c r="D18" s="147"/>
      <c r="E18" s="147"/>
      <c r="F18" s="147"/>
      <c r="G18" s="147"/>
      <c r="H18" s="147"/>
    </row>
    <row r="19" spans="1:12" ht="18" customHeight="1">
      <c r="A19" s="4"/>
      <c r="B19" s="21" t="s">
        <v>43</v>
      </c>
      <c r="C19" s="3" t="s">
        <v>44</v>
      </c>
      <c r="D19" s="3" t="s">
        <v>45</v>
      </c>
      <c r="E19" s="174" t="s">
        <v>46</v>
      </c>
      <c r="F19" s="175"/>
      <c r="G19" s="155" t="s">
        <v>47</v>
      </c>
      <c r="H19" s="155"/>
    </row>
    <row r="20" spans="1:12" s="5" customFormat="1">
      <c r="A20" s="18" t="s">
        <v>48</v>
      </c>
      <c r="B20" s="20" t="s">
        <v>16</v>
      </c>
      <c r="C20" s="12">
        <v>44098</v>
      </c>
      <c r="D20" s="20" t="s">
        <v>113</v>
      </c>
      <c r="E20" s="225">
        <v>46134056.020000003</v>
      </c>
      <c r="F20" s="226"/>
      <c r="G20" s="172" t="s">
        <v>294</v>
      </c>
      <c r="H20" s="173"/>
    </row>
    <row r="21" spans="1:12" s="2" customFormat="1">
      <c r="A21" s="21" t="s">
        <v>49</v>
      </c>
      <c r="B21" s="20" t="s">
        <v>16</v>
      </c>
      <c r="C21" s="20"/>
      <c r="D21" s="20"/>
      <c r="E21" s="172"/>
      <c r="F21" s="173"/>
      <c r="G21" s="179"/>
      <c r="H21" s="180"/>
    </row>
    <row r="22" spans="1:12" s="5" customFormat="1">
      <c r="A22" s="6" t="s">
        <v>50</v>
      </c>
      <c r="B22" s="20" t="s">
        <v>16</v>
      </c>
      <c r="C22" s="20"/>
      <c r="D22" s="20"/>
      <c r="E22" s="172"/>
      <c r="F22" s="173"/>
      <c r="G22" s="172"/>
      <c r="H22" s="173"/>
    </row>
    <row r="23" spans="1:12">
      <c r="A23" s="147" t="s">
        <v>51</v>
      </c>
      <c r="B23" s="147"/>
      <c r="C23" s="147"/>
      <c r="D23" s="147"/>
      <c r="E23" s="147"/>
      <c r="F23" s="147"/>
      <c r="G23" s="147"/>
      <c r="H23" s="147"/>
    </row>
    <row r="24" spans="1:12" s="2" customFormat="1" ht="20.100000000000001" customHeight="1">
      <c r="A24" s="155" t="s">
        <v>52</v>
      </c>
      <c r="B24" s="155"/>
      <c r="C24" s="227">
        <f>B13</f>
        <v>138402592.25</v>
      </c>
      <c r="D24" s="227"/>
      <c r="E24" s="174" t="s">
        <v>53</v>
      </c>
      <c r="F24" s="175"/>
      <c r="G24" s="172" t="s">
        <v>16</v>
      </c>
      <c r="H24" s="173"/>
    </row>
    <row r="25" spans="1:12">
      <c r="A25" s="174" t="s">
        <v>54</v>
      </c>
      <c r="B25" s="185"/>
      <c r="C25" s="185"/>
      <c r="D25" s="175"/>
      <c r="E25" s="174" t="s">
        <v>55</v>
      </c>
      <c r="F25" s="185"/>
      <c r="G25" s="185"/>
      <c r="H25" s="175"/>
    </row>
    <row r="26" spans="1:12" s="7" customFormat="1" ht="20.100000000000001" customHeight="1">
      <c r="A26" s="21" t="s">
        <v>56</v>
      </c>
      <c r="B26" s="21" t="s">
        <v>57</v>
      </c>
      <c r="C26" s="21" t="s">
        <v>58</v>
      </c>
      <c r="D26" s="21" t="s">
        <v>46</v>
      </c>
      <c r="E26" s="21" t="s">
        <v>59</v>
      </c>
      <c r="F26" s="21" t="s">
        <v>60</v>
      </c>
      <c r="G26" s="21" t="s">
        <v>61</v>
      </c>
      <c r="H26" s="21" t="s">
        <v>62</v>
      </c>
    </row>
    <row r="27" spans="1:12" s="2" customFormat="1" ht="14.1" customHeight="1">
      <c r="A27" s="12">
        <v>44091</v>
      </c>
      <c r="B27" s="28" t="s">
        <v>63</v>
      </c>
      <c r="C27" s="29">
        <f>D27/C24</f>
        <v>0.14255756275403145</v>
      </c>
      <c r="D27" s="40">
        <v>19730336.23</v>
      </c>
      <c r="E27" s="28" t="s">
        <v>16</v>
      </c>
      <c r="F27" s="31">
        <v>0</v>
      </c>
      <c r="G27" s="31">
        <v>0</v>
      </c>
      <c r="H27" s="28" t="s">
        <v>16</v>
      </c>
      <c r="L27" s="5"/>
    </row>
    <row r="28" spans="1:12" s="2" customFormat="1" ht="14.1" customHeight="1">
      <c r="A28" s="12">
        <v>44091</v>
      </c>
      <c r="B28" s="28" t="s">
        <v>63</v>
      </c>
      <c r="C28" s="30">
        <f>D28/C24</f>
        <v>0.47042228719527468</v>
      </c>
      <c r="D28" s="41">
        <v>65107664</v>
      </c>
      <c r="E28" s="28" t="s">
        <v>16</v>
      </c>
      <c r="F28" s="31">
        <v>0</v>
      </c>
      <c r="G28" s="31">
        <v>0</v>
      </c>
      <c r="H28" s="28" t="s">
        <v>16</v>
      </c>
      <c r="L28" s="5"/>
    </row>
    <row r="29" spans="1:12" s="2" customFormat="1" ht="14.1" customHeight="1">
      <c r="A29" s="12">
        <v>44119</v>
      </c>
      <c r="B29" s="28" t="s">
        <v>63</v>
      </c>
      <c r="C29" s="30">
        <f>D29/C24</f>
        <v>0.3333323117002529</v>
      </c>
      <c r="D29" s="41">
        <v>46134056.020000003</v>
      </c>
      <c r="E29" s="28" t="s">
        <v>16</v>
      </c>
      <c r="F29" s="31">
        <v>0</v>
      </c>
      <c r="G29" s="31">
        <v>0</v>
      </c>
      <c r="H29" s="28" t="s">
        <v>16</v>
      </c>
      <c r="L29" s="5"/>
    </row>
    <row r="30" spans="1:12" s="2" customFormat="1" ht="14.1" customHeight="1">
      <c r="A30" s="12">
        <v>44119</v>
      </c>
      <c r="B30" s="28" t="s">
        <v>63</v>
      </c>
      <c r="C30" s="30">
        <f>D30/C24</f>
        <v>5.3687838350441011E-2</v>
      </c>
      <c r="D30" s="41">
        <v>7430536</v>
      </c>
      <c r="E30" s="28" t="s">
        <v>16</v>
      </c>
      <c r="F30" s="31">
        <v>0</v>
      </c>
      <c r="G30" s="31">
        <v>0</v>
      </c>
      <c r="H30" s="28" t="s">
        <v>16</v>
      </c>
      <c r="L30" s="5"/>
    </row>
    <row r="31" spans="1:12" ht="14.1" customHeight="1">
      <c r="A31" s="174" t="s">
        <v>64</v>
      </c>
      <c r="B31" s="175"/>
      <c r="C31" s="11">
        <f>SUM(C27:C30)</f>
        <v>1</v>
      </c>
      <c r="D31" s="42">
        <f>SUM(D27:D30)</f>
        <v>138402592.25</v>
      </c>
      <c r="E31" s="20" t="s">
        <v>16</v>
      </c>
      <c r="F31" s="13">
        <v>0</v>
      </c>
      <c r="G31" s="10">
        <v>0</v>
      </c>
      <c r="H31" s="20" t="s">
        <v>16</v>
      </c>
      <c r="J31" s="1" t="s">
        <v>65</v>
      </c>
    </row>
    <row r="32" spans="1:12">
      <c r="A32" s="147" t="s">
        <v>66</v>
      </c>
      <c r="B32" s="147"/>
      <c r="C32" s="147"/>
      <c r="D32" s="147"/>
      <c r="E32" s="147"/>
      <c r="F32" s="147"/>
      <c r="G32" s="147"/>
      <c r="H32" s="147"/>
      <c r="I32" s="43">
        <f>+B13-D31</f>
        <v>0</v>
      </c>
    </row>
    <row r="33" spans="1:8" s="2" customFormat="1" ht="20.100000000000001" customHeight="1">
      <c r="A33" s="155" t="s">
        <v>67</v>
      </c>
      <c r="B33" s="155"/>
      <c r="C33" s="174" t="s">
        <v>68</v>
      </c>
      <c r="D33" s="185"/>
      <c r="E33" s="185"/>
      <c r="F33" s="175"/>
      <c r="G33" s="174" t="s">
        <v>69</v>
      </c>
      <c r="H33" s="175"/>
    </row>
    <row r="34" spans="1:8" s="2" customFormat="1" ht="250.5" customHeight="1">
      <c r="A34" s="211" t="s">
        <v>295</v>
      </c>
      <c r="B34" s="212"/>
      <c r="C34" s="179" t="s">
        <v>296</v>
      </c>
      <c r="D34" s="210"/>
      <c r="E34" s="210"/>
      <c r="F34" s="180"/>
      <c r="G34" s="211" t="s">
        <v>297</v>
      </c>
      <c r="H34" s="212"/>
    </row>
    <row r="35" spans="1:8" ht="29.25" customHeight="1">
      <c r="A35" s="155" t="s">
        <v>73</v>
      </c>
      <c r="B35" s="155"/>
      <c r="C35" s="155" t="s">
        <v>74</v>
      </c>
      <c r="D35" s="155"/>
      <c r="E35" s="155"/>
      <c r="F35" s="3" t="s">
        <v>75</v>
      </c>
      <c r="G35" s="174" t="s">
        <v>76</v>
      </c>
      <c r="H35" s="175"/>
    </row>
    <row r="36" spans="1:8" ht="108" customHeight="1">
      <c r="A36" s="156" t="s">
        <v>298</v>
      </c>
      <c r="B36" s="157"/>
      <c r="C36" s="156" t="s">
        <v>299</v>
      </c>
      <c r="D36" s="188"/>
      <c r="E36" s="157"/>
      <c r="F36" s="27" t="s">
        <v>300</v>
      </c>
      <c r="G36" s="172">
        <v>100</v>
      </c>
      <c r="H36" s="173"/>
    </row>
    <row r="37" spans="1:8">
      <c r="A37" s="186"/>
      <c r="B37" s="186"/>
      <c r="C37" s="186"/>
      <c r="D37" s="186"/>
      <c r="E37" s="186"/>
      <c r="F37" s="186"/>
      <c r="G37" s="186"/>
      <c r="H37" s="186"/>
    </row>
    <row r="38" spans="1:8">
      <c r="A38" s="147" t="s">
        <v>79</v>
      </c>
      <c r="B38" s="147"/>
      <c r="C38" s="147"/>
      <c r="D38" s="147"/>
      <c r="E38" s="147"/>
      <c r="F38" s="147"/>
      <c r="G38" s="147"/>
      <c r="H38" s="147"/>
    </row>
    <row r="39" spans="1:8">
      <c r="A39" s="153" t="s">
        <v>113</v>
      </c>
      <c r="B39" s="153"/>
      <c r="C39" s="153"/>
      <c r="D39" s="153"/>
      <c r="E39" s="153"/>
      <c r="F39" s="153"/>
      <c r="G39" s="153"/>
      <c r="H39" s="153"/>
    </row>
    <row r="40" spans="1:8">
      <c r="A40" s="186"/>
      <c r="B40" s="186"/>
      <c r="C40" s="186"/>
      <c r="D40" s="186"/>
      <c r="E40" s="186"/>
      <c r="F40" s="186"/>
      <c r="G40" s="186"/>
      <c r="H40" s="186"/>
    </row>
    <row r="41" spans="1:8">
      <c r="A41" s="147" t="s">
        <v>80</v>
      </c>
      <c r="B41" s="147"/>
      <c r="C41" s="147"/>
      <c r="D41" s="147"/>
      <c r="E41" s="147"/>
      <c r="F41" s="147"/>
      <c r="G41" s="147"/>
      <c r="H41" s="147"/>
    </row>
    <row r="42" spans="1:8" ht="27.75" customHeight="1">
      <c r="A42" s="174" t="s">
        <v>81</v>
      </c>
      <c r="B42" s="175"/>
      <c r="C42" s="174" t="s">
        <v>82</v>
      </c>
      <c r="D42" s="185"/>
      <c r="E42" s="3" t="s">
        <v>83</v>
      </c>
      <c r="F42" s="21" t="s">
        <v>84</v>
      </c>
      <c r="G42" s="174" t="s">
        <v>85</v>
      </c>
      <c r="H42" s="175"/>
    </row>
    <row r="43" spans="1:8" s="5" customFormat="1">
      <c r="A43" s="187" t="s">
        <v>16</v>
      </c>
      <c r="B43" s="187"/>
      <c r="C43" s="187" t="s">
        <v>16</v>
      </c>
      <c r="D43" s="187"/>
      <c r="E43" s="20" t="s">
        <v>16</v>
      </c>
      <c r="F43" s="20" t="s">
        <v>16</v>
      </c>
      <c r="G43" s="187" t="s">
        <v>16</v>
      </c>
      <c r="H43" s="187"/>
    </row>
    <row r="44" spans="1:8">
      <c r="A44" s="186"/>
      <c r="B44" s="186"/>
      <c r="C44" s="186"/>
      <c r="D44" s="186"/>
      <c r="E44" s="186"/>
      <c r="F44" s="186"/>
      <c r="G44" s="186"/>
      <c r="H44" s="186"/>
    </row>
    <row r="45" spans="1:8">
      <c r="A45" s="147" t="s">
        <v>86</v>
      </c>
      <c r="B45" s="147"/>
      <c r="C45" s="147"/>
      <c r="D45" s="147"/>
      <c r="E45" s="147"/>
      <c r="F45" s="147"/>
      <c r="G45" s="147"/>
      <c r="H45" s="147"/>
    </row>
    <row r="46" spans="1:8">
      <c r="A46" s="213"/>
      <c r="B46" s="213"/>
      <c r="C46" s="213"/>
      <c r="D46" s="213"/>
      <c r="E46" s="213"/>
      <c r="F46" s="213"/>
      <c r="G46" s="213"/>
      <c r="H46" s="213"/>
    </row>
    <row r="47" spans="1:8">
      <c r="A47" s="228" t="s">
        <v>87</v>
      </c>
      <c r="B47" s="228"/>
      <c r="C47" s="228"/>
      <c r="D47" s="228"/>
      <c r="E47" s="228"/>
      <c r="F47" s="228"/>
      <c r="G47" s="228"/>
      <c r="H47" s="228"/>
    </row>
    <row r="48" spans="1:8" s="17" customFormat="1">
      <c r="A48" s="229"/>
      <c r="B48" s="230"/>
      <c r="C48" s="230"/>
      <c r="D48" s="230"/>
      <c r="E48" s="230"/>
      <c r="F48" s="230"/>
      <c r="G48" s="230"/>
      <c r="H48" s="231"/>
    </row>
    <row r="49" spans="1:8" s="17" customFormat="1">
      <c r="A49" s="232"/>
      <c r="B49" s="233"/>
      <c r="C49" s="233"/>
      <c r="D49" s="233"/>
      <c r="E49" s="233"/>
      <c r="F49" s="233"/>
      <c r="G49" s="233"/>
      <c r="H49" s="234"/>
    </row>
    <row r="50" spans="1:8" s="17" customFormat="1">
      <c r="A50" s="190" t="s">
        <v>91</v>
      </c>
      <c r="B50" s="191"/>
      <c r="C50" s="191"/>
      <c r="D50" s="191"/>
      <c r="E50" s="191"/>
      <c r="F50" s="191"/>
      <c r="G50" s="191"/>
      <c r="H50" s="192"/>
    </row>
    <row r="51" spans="1:8" s="17" customFormat="1" ht="12.75" customHeight="1">
      <c r="A51" s="155" t="s">
        <v>89</v>
      </c>
      <c r="B51" s="155"/>
      <c r="C51" s="155"/>
      <c r="D51" s="189" t="s">
        <v>9</v>
      </c>
      <c r="E51" s="189"/>
      <c r="F51" s="189"/>
      <c r="G51" s="189"/>
      <c r="H51" s="189"/>
    </row>
    <row r="52" spans="1:8" s="17" customFormat="1" ht="12.75" customHeight="1">
      <c r="A52" s="155" t="s">
        <v>90</v>
      </c>
      <c r="B52" s="155"/>
      <c r="C52" s="155"/>
      <c r="D52" s="189" t="s">
        <v>92</v>
      </c>
      <c r="E52" s="189"/>
      <c r="F52" s="189"/>
      <c r="G52" s="189"/>
      <c r="H52" s="189"/>
    </row>
    <row r="53" spans="1:8" s="17" customFormat="1"/>
  </sheetData>
  <mergeCells count="87">
    <mergeCell ref="A52:C52"/>
    <mergeCell ref="D52:H52"/>
    <mergeCell ref="A44:H44"/>
    <mergeCell ref="A45:H45"/>
    <mergeCell ref="A46:H46"/>
    <mergeCell ref="A47:H47"/>
    <mergeCell ref="A48:H48"/>
    <mergeCell ref="A50:H50"/>
    <mergeCell ref="A51:C51"/>
    <mergeCell ref="D51:H51"/>
    <mergeCell ref="A49:H49"/>
    <mergeCell ref="A43:B43"/>
    <mergeCell ref="C43:D43"/>
    <mergeCell ref="G43:H43"/>
    <mergeCell ref="A36:B36"/>
    <mergeCell ref="C36:E36"/>
    <mergeCell ref="G36:H36"/>
    <mergeCell ref="A37:H37"/>
    <mergeCell ref="A38:H38"/>
    <mergeCell ref="A39:H39"/>
    <mergeCell ref="A40:H40"/>
    <mergeCell ref="A41:H41"/>
    <mergeCell ref="A42:B42"/>
    <mergeCell ref="C42:D42"/>
    <mergeCell ref="G42:H42"/>
    <mergeCell ref="A34:B34"/>
    <mergeCell ref="C34:F34"/>
    <mergeCell ref="G34:H34"/>
    <mergeCell ref="A35:B35"/>
    <mergeCell ref="C35:E35"/>
    <mergeCell ref="G35:H35"/>
    <mergeCell ref="A25:D25"/>
    <mergeCell ref="E25:H25"/>
    <mergeCell ref="A31:B31"/>
    <mergeCell ref="A32:H32"/>
    <mergeCell ref="A33:B33"/>
    <mergeCell ref="C33:F33"/>
    <mergeCell ref="G33:H33"/>
    <mergeCell ref="E22:F22"/>
    <mergeCell ref="G22:H22"/>
    <mergeCell ref="A23:H23"/>
    <mergeCell ref="A24:B24"/>
    <mergeCell ref="C24:D24"/>
    <mergeCell ref="E24:F24"/>
    <mergeCell ref="G24:H24"/>
    <mergeCell ref="E21:F21"/>
    <mergeCell ref="G21:H21"/>
    <mergeCell ref="E16:F16"/>
    <mergeCell ref="G16:H16"/>
    <mergeCell ref="E17:F17"/>
    <mergeCell ref="G17:H17"/>
    <mergeCell ref="A18:H18"/>
    <mergeCell ref="E19:F19"/>
    <mergeCell ref="G19:H19"/>
    <mergeCell ref="E20:F20"/>
    <mergeCell ref="G20:H20"/>
    <mergeCell ref="A16:B17"/>
    <mergeCell ref="A15:B15"/>
    <mergeCell ref="E15:F15"/>
    <mergeCell ref="G15:H15"/>
    <mergeCell ref="A11:B11"/>
    <mergeCell ref="E11:F11"/>
    <mergeCell ref="G11:H11"/>
    <mergeCell ref="E12:F12"/>
    <mergeCell ref="G12:H12"/>
    <mergeCell ref="E13:F13"/>
    <mergeCell ref="G13:H13"/>
    <mergeCell ref="A14:H14"/>
    <mergeCell ref="A9:B9"/>
    <mergeCell ref="E9:F9"/>
    <mergeCell ref="G9:H9"/>
    <mergeCell ref="A10:B10"/>
    <mergeCell ref="E10:F10"/>
    <mergeCell ref="G10:H10"/>
    <mergeCell ref="B8:H8"/>
    <mergeCell ref="A1:H1"/>
    <mergeCell ref="A2:H2"/>
    <mergeCell ref="A3:H3"/>
    <mergeCell ref="A4:B4"/>
    <mergeCell ref="C4:D4"/>
    <mergeCell ref="E4:F4"/>
    <mergeCell ref="G4:H4"/>
    <mergeCell ref="A5:B5"/>
    <mergeCell ref="C5:D5"/>
    <mergeCell ref="E5:F5"/>
    <mergeCell ref="G5:H5"/>
    <mergeCell ref="A6:H6"/>
  </mergeCells>
  <printOptions horizontalCentered="1"/>
  <pageMargins left="0.15748031496062992" right="0.15748031496062992" top="0.27559055118110237" bottom="0.23622047244094491" header="0.15748031496062992" footer="0.15748031496062992"/>
  <pageSetup paperSize="14" scale="73" orientation="portrait" horizont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L52"/>
  <sheetViews>
    <sheetView zoomScale="118" zoomScaleNormal="118" zoomScalePageLayoutView="118" workbookViewId="0">
      <selection sqref="A1:H51"/>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85546875" style="1" customWidth="1"/>
    <col min="6" max="6" width="19.42578125"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4.2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57.75" customHeight="1">
      <c r="A5" s="171" t="s">
        <v>301</v>
      </c>
      <c r="B5" s="187"/>
      <c r="C5" s="194" t="s">
        <v>302</v>
      </c>
      <c r="D5" s="146"/>
      <c r="E5" s="146" t="s">
        <v>303</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304</v>
      </c>
      <c r="C7" s="21" t="s">
        <v>13</v>
      </c>
      <c r="D7" s="20" t="s">
        <v>97</v>
      </c>
      <c r="E7" s="21" t="s">
        <v>15</v>
      </c>
      <c r="F7" s="20" t="s">
        <v>16</v>
      </c>
      <c r="G7" s="21" t="s">
        <v>17</v>
      </c>
      <c r="H7" s="20" t="s">
        <v>16</v>
      </c>
    </row>
    <row r="8" spans="1:10" ht="47.25" customHeight="1">
      <c r="A8" s="21" t="s">
        <v>18</v>
      </c>
      <c r="B8" s="148" t="s">
        <v>305</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6" customHeight="1">
      <c r="A10" s="148" t="s">
        <v>306</v>
      </c>
      <c r="B10" s="148"/>
      <c r="C10" s="20">
        <v>2020</v>
      </c>
      <c r="D10" s="20">
        <v>34220</v>
      </c>
      <c r="E10" s="171" t="s">
        <v>307</v>
      </c>
      <c r="F10" s="171"/>
      <c r="G10" s="181">
        <v>5288360</v>
      </c>
      <c r="H10" s="181"/>
      <c r="J10" s="1"/>
    </row>
    <row r="11" spans="1:10" s="2" customFormat="1">
      <c r="A11" s="148"/>
      <c r="B11" s="148"/>
      <c r="C11" s="20"/>
      <c r="D11" s="20"/>
      <c r="E11" s="171"/>
      <c r="F11" s="171"/>
      <c r="G11" s="181"/>
      <c r="H11" s="181"/>
      <c r="J11" s="1"/>
    </row>
    <row r="12" spans="1:10" ht="27" customHeight="1">
      <c r="A12" s="3" t="s">
        <v>28</v>
      </c>
      <c r="B12" s="21" t="s">
        <v>29</v>
      </c>
      <c r="C12" s="3" t="s">
        <v>30</v>
      </c>
      <c r="D12" s="21" t="s">
        <v>31</v>
      </c>
      <c r="E12" s="155" t="s">
        <v>32</v>
      </c>
      <c r="F12" s="155"/>
      <c r="G12" s="155" t="s">
        <v>33</v>
      </c>
      <c r="H12" s="155"/>
      <c r="J12" s="9"/>
    </row>
    <row r="13" spans="1:10" ht="21" customHeight="1">
      <c r="A13" s="39">
        <v>4086460</v>
      </c>
      <c r="B13" s="39">
        <f>A13+1201900</f>
        <v>5288360</v>
      </c>
      <c r="C13" s="22" t="s">
        <v>308</v>
      </c>
      <c r="D13" s="22" t="s">
        <v>177</v>
      </c>
      <c r="E13" s="171" t="s">
        <v>309</v>
      </c>
      <c r="F13" s="171"/>
      <c r="G13" s="171" t="s">
        <v>310</v>
      </c>
      <c r="H13" s="171"/>
    </row>
    <row r="14" spans="1:10" s="2" customFormat="1">
      <c r="A14" s="147" t="s">
        <v>36</v>
      </c>
      <c r="B14" s="147"/>
      <c r="C14" s="147"/>
      <c r="D14" s="147"/>
      <c r="E14" s="147"/>
      <c r="F14" s="147"/>
      <c r="G14" s="147"/>
      <c r="H14" s="147"/>
    </row>
    <row r="15" spans="1:10" ht="29.25" customHeight="1">
      <c r="A15" s="155" t="s">
        <v>37</v>
      </c>
      <c r="B15" s="155"/>
      <c r="C15" s="21" t="s">
        <v>38</v>
      </c>
      <c r="D15" s="3" t="s">
        <v>39</v>
      </c>
      <c r="E15" s="174" t="s">
        <v>40</v>
      </c>
      <c r="F15" s="175"/>
      <c r="G15" s="155" t="s">
        <v>41</v>
      </c>
      <c r="H15" s="155"/>
    </row>
    <row r="16" spans="1:10" ht="14.25" customHeight="1">
      <c r="A16" s="198" t="s">
        <v>311</v>
      </c>
      <c r="B16" s="199"/>
      <c r="C16" s="38" t="s">
        <v>312</v>
      </c>
      <c r="D16" s="20">
        <v>98520</v>
      </c>
      <c r="E16" s="171" t="s">
        <v>308</v>
      </c>
      <c r="F16" s="171"/>
      <c r="G16" s="163" t="s">
        <v>308</v>
      </c>
      <c r="H16" s="164"/>
    </row>
    <row r="17" spans="1:12">
      <c r="A17" s="200"/>
      <c r="B17" s="201"/>
      <c r="C17" s="22" t="s">
        <v>313</v>
      </c>
      <c r="D17" s="20">
        <v>108220</v>
      </c>
      <c r="E17" s="158" t="s">
        <v>313</v>
      </c>
      <c r="F17" s="159"/>
      <c r="G17" s="158" t="s">
        <v>313</v>
      </c>
      <c r="H17" s="159"/>
    </row>
    <row r="18" spans="1:12">
      <c r="A18" s="147" t="s">
        <v>42</v>
      </c>
      <c r="B18" s="147"/>
      <c r="C18" s="147"/>
      <c r="D18" s="147"/>
      <c r="E18" s="147"/>
      <c r="F18" s="147"/>
      <c r="G18" s="147"/>
      <c r="H18" s="147"/>
    </row>
    <row r="19" spans="1:12" ht="18" customHeight="1">
      <c r="A19" s="4"/>
      <c r="B19" s="21" t="s">
        <v>43</v>
      </c>
      <c r="C19" s="3" t="s">
        <v>44</v>
      </c>
      <c r="D19" s="3" t="s">
        <v>45</v>
      </c>
      <c r="E19" s="174" t="s">
        <v>46</v>
      </c>
      <c r="F19" s="175"/>
      <c r="G19" s="155" t="s">
        <v>47</v>
      </c>
      <c r="H19" s="155"/>
    </row>
    <row r="20" spans="1:12" s="5" customFormat="1" ht="27" customHeight="1">
      <c r="A20" s="18" t="s">
        <v>48</v>
      </c>
      <c r="B20" s="20" t="s">
        <v>16</v>
      </c>
      <c r="C20" s="12">
        <v>44113</v>
      </c>
      <c r="D20" s="239" t="s">
        <v>314</v>
      </c>
      <c r="E20" s="241">
        <v>1201900</v>
      </c>
      <c r="F20" s="242"/>
      <c r="G20" s="198" t="s">
        <v>315</v>
      </c>
      <c r="H20" s="199"/>
    </row>
    <row r="21" spans="1:12" s="2" customFormat="1">
      <c r="A21" s="21" t="s">
        <v>49</v>
      </c>
      <c r="B21" s="20" t="s">
        <v>16</v>
      </c>
      <c r="C21" s="12">
        <v>44113</v>
      </c>
      <c r="D21" s="240"/>
      <c r="E21" s="243"/>
      <c r="F21" s="244"/>
      <c r="G21" s="200"/>
      <c r="H21" s="201"/>
    </row>
    <row r="22" spans="1:12" s="5" customFormat="1">
      <c r="A22" s="6" t="s">
        <v>50</v>
      </c>
      <c r="B22" s="20" t="s">
        <v>16</v>
      </c>
      <c r="C22" s="20"/>
      <c r="D22" s="20"/>
      <c r="E22" s="172"/>
      <c r="F22" s="173"/>
      <c r="G22" s="172"/>
      <c r="H22" s="173"/>
    </row>
    <row r="23" spans="1:12">
      <c r="A23" s="147" t="s">
        <v>51</v>
      </c>
      <c r="B23" s="147"/>
      <c r="C23" s="147"/>
      <c r="D23" s="147"/>
      <c r="E23" s="147"/>
      <c r="F23" s="147"/>
      <c r="G23" s="147"/>
      <c r="H23" s="147"/>
    </row>
    <row r="24" spans="1:12" s="2" customFormat="1" ht="20.100000000000001" customHeight="1">
      <c r="A24" s="155" t="s">
        <v>52</v>
      </c>
      <c r="B24" s="155"/>
      <c r="C24" s="227">
        <f>B13</f>
        <v>5288360</v>
      </c>
      <c r="D24" s="227"/>
      <c r="E24" s="174" t="s">
        <v>53</v>
      </c>
      <c r="F24" s="175"/>
      <c r="G24" s="172" t="s">
        <v>16</v>
      </c>
      <c r="H24" s="173"/>
    </row>
    <row r="25" spans="1:12">
      <c r="A25" s="174" t="s">
        <v>54</v>
      </c>
      <c r="B25" s="185"/>
      <c r="C25" s="185"/>
      <c r="D25" s="175"/>
      <c r="E25" s="174" t="s">
        <v>55</v>
      </c>
      <c r="F25" s="185"/>
      <c r="G25" s="185"/>
      <c r="H25" s="175"/>
    </row>
    <row r="26" spans="1:12" s="7" customFormat="1" ht="20.100000000000001" customHeight="1">
      <c r="A26" s="21" t="s">
        <v>56</v>
      </c>
      <c r="B26" s="21" t="s">
        <v>57</v>
      </c>
      <c r="C26" s="21" t="s">
        <v>58</v>
      </c>
      <c r="D26" s="21" t="s">
        <v>46</v>
      </c>
      <c r="E26" s="21" t="s">
        <v>59</v>
      </c>
      <c r="F26" s="21" t="s">
        <v>60</v>
      </c>
      <c r="G26" s="21" t="s">
        <v>61</v>
      </c>
      <c r="H26" s="21" t="s">
        <v>62</v>
      </c>
    </row>
    <row r="27" spans="1:12" s="2" customFormat="1" ht="14.1" customHeight="1">
      <c r="A27" s="12">
        <v>44138</v>
      </c>
      <c r="B27" s="28" t="s">
        <v>63</v>
      </c>
      <c r="C27" s="29">
        <f>D27/C24</f>
        <v>0.77272727272727271</v>
      </c>
      <c r="D27" s="40">
        <v>4086460</v>
      </c>
      <c r="E27" s="28" t="s">
        <v>16</v>
      </c>
      <c r="F27" s="31">
        <v>0</v>
      </c>
      <c r="G27" s="31">
        <v>0</v>
      </c>
      <c r="H27" s="28" t="s">
        <v>16</v>
      </c>
      <c r="L27" s="5"/>
    </row>
    <row r="28" spans="1:12" s="2" customFormat="1" ht="14.1" customHeight="1">
      <c r="A28" s="12">
        <v>44141</v>
      </c>
      <c r="B28" s="28" t="s">
        <v>63</v>
      </c>
      <c r="C28" s="29">
        <f>D28/C24</f>
        <v>0.22727272727272727</v>
      </c>
      <c r="D28" s="41">
        <v>1201900</v>
      </c>
      <c r="E28" s="28" t="s">
        <v>16</v>
      </c>
      <c r="F28" s="31">
        <v>0</v>
      </c>
      <c r="G28" s="31">
        <v>0</v>
      </c>
      <c r="H28" s="28" t="s">
        <v>16</v>
      </c>
      <c r="L28" s="5"/>
    </row>
    <row r="29" spans="1:12" ht="14.1" customHeight="1">
      <c r="A29" s="174" t="s">
        <v>64</v>
      </c>
      <c r="B29" s="175"/>
      <c r="C29" s="11">
        <f>SUM(C27:C28)</f>
        <v>1</v>
      </c>
      <c r="D29" s="42">
        <f>SUM(D27:D28)</f>
        <v>5288360</v>
      </c>
      <c r="E29" s="20" t="s">
        <v>16</v>
      </c>
      <c r="F29" s="13">
        <v>0</v>
      </c>
      <c r="G29" s="10">
        <v>0</v>
      </c>
      <c r="H29" s="20" t="s">
        <v>16</v>
      </c>
      <c r="J29" s="1" t="s">
        <v>65</v>
      </c>
    </row>
    <row r="30" spans="1:12">
      <c r="A30" s="147" t="s">
        <v>66</v>
      </c>
      <c r="B30" s="147"/>
      <c r="C30" s="147"/>
      <c r="D30" s="147"/>
      <c r="E30" s="147"/>
      <c r="F30" s="147"/>
      <c r="G30" s="147"/>
      <c r="H30" s="147"/>
    </row>
    <row r="31" spans="1:12" s="2" customFormat="1" ht="20.100000000000001" customHeight="1">
      <c r="A31" s="155" t="s">
        <v>67</v>
      </c>
      <c r="B31" s="155"/>
      <c r="C31" s="174" t="s">
        <v>68</v>
      </c>
      <c r="D31" s="185"/>
      <c r="E31" s="185"/>
      <c r="F31" s="175"/>
      <c r="G31" s="174" t="s">
        <v>69</v>
      </c>
      <c r="H31" s="175"/>
    </row>
    <row r="32" spans="1:12" s="2" customFormat="1" ht="232.5" customHeight="1">
      <c r="A32" s="211" t="s">
        <v>316</v>
      </c>
      <c r="B32" s="212"/>
      <c r="C32" s="179" t="s">
        <v>317</v>
      </c>
      <c r="D32" s="210"/>
      <c r="E32" s="210"/>
      <c r="F32" s="180"/>
      <c r="G32" s="211" t="s">
        <v>318</v>
      </c>
      <c r="H32" s="212"/>
    </row>
    <row r="33" spans="1:8" ht="29.25" customHeight="1">
      <c r="A33" s="155" t="s">
        <v>73</v>
      </c>
      <c r="B33" s="155"/>
      <c r="C33" s="155" t="s">
        <v>74</v>
      </c>
      <c r="D33" s="155"/>
      <c r="E33" s="155"/>
      <c r="F33" s="3" t="s">
        <v>75</v>
      </c>
      <c r="G33" s="174" t="s">
        <v>76</v>
      </c>
      <c r="H33" s="175"/>
    </row>
    <row r="34" spans="1:8" ht="24.95" customHeight="1">
      <c r="A34" s="198" t="s">
        <v>319</v>
      </c>
      <c r="B34" s="199"/>
      <c r="C34" s="156" t="s">
        <v>320</v>
      </c>
      <c r="D34" s="188"/>
      <c r="E34" s="157"/>
      <c r="F34" s="27">
        <v>44109</v>
      </c>
      <c r="G34" s="235">
        <v>1</v>
      </c>
      <c r="H34" s="236"/>
    </row>
    <row r="35" spans="1:8" ht="24.95" customHeight="1">
      <c r="A35" s="200"/>
      <c r="B35" s="201"/>
      <c r="C35" s="156" t="s">
        <v>321</v>
      </c>
      <c r="D35" s="188"/>
      <c r="E35" s="157"/>
      <c r="F35" s="27">
        <v>44123</v>
      </c>
      <c r="G35" s="237"/>
      <c r="H35" s="238"/>
    </row>
    <row r="36" spans="1:8">
      <c r="A36" s="186"/>
      <c r="B36" s="186"/>
      <c r="C36" s="186"/>
      <c r="D36" s="186"/>
      <c r="E36" s="186"/>
      <c r="F36" s="186"/>
      <c r="G36" s="186"/>
      <c r="H36" s="186"/>
    </row>
    <row r="37" spans="1:8">
      <c r="A37" s="147" t="s">
        <v>79</v>
      </c>
      <c r="B37" s="147"/>
      <c r="C37" s="147"/>
      <c r="D37" s="147"/>
      <c r="E37" s="147"/>
      <c r="F37" s="147"/>
      <c r="G37" s="147"/>
      <c r="H37" s="147"/>
    </row>
    <row r="38" spans="1:8">
      <c r="A38" s="153" t="s">
        <v>113</v>
      </c>
      <c r="B38" s="153"/>
      <c r="C38" s="153"/>
      <c r="D38" s="153"/>
      <c r="E38" s="153"/>
      <c r="F38" s="153"/>
      <c r="G38" s="153"/>
      <c r="H38" s="153"/>
    </row>
    <row r="39" spans="1:8">
      <c r="A39" s="186"/>
      <c r="B39" s="186"/>
      <c r="C39" s="186"/>
      <c r="D39" s="186"/>
      <c r="E39" s="186"/>
      <c r="F39" s="186"/>
      <c r="G39" s="186"/>
      <c r="H39" s="186"/>
    </row>
    <row r="40" spans="1:8">
      <c r="A40" s="147" t="s">
        <v>80</v>
      </c>
      <c r="B40" s="147"/>
      <c r="C40" s="147"/>
      <c r="D40" s="147"/>
      <c r="E40" s="147"/>
      <c r="F40" s="147"/>
      <c r="G40" s="147"/>
      <c r="H40" s="147"/>
    </row>
    <row r="41" spans="1:8" ht="27.75" customHeight="1">
      <c r="A41" s="174" t="s">
        <v>81</v>
      </c>
      <c r="B41" s="175"/>
      <c r="C41" s="174" t="s">
        <v>82</v>
      </c>
      <c r="D41" s="185"/>
      <c r="E41" s="3" t="s">
        <v>83</v>
      </c>
      <c r="F41" s="21" t="s">
        <v>84</v>
      </c>
      <c r="G41" s="174" t="s">
        <v>85</v>
      </c>
      <c r="H41" s="175"/>
    </row>
    <row r="42" spans="1:8" s="5" customFormat="1">
      <c r="A42" s="187" t="s">
        <v>16</v>
      </c>
      <c r="B42" s="187"/>
      <c r="C42" s="187" t="s">
        <v>16</v>
      </c>
      <c r="D42" s="187"/>
      <c r="E42" s="20" t="s">
        <v>16</v>
      </c>
      <c r="F42" s="20" t="s">
        <v>16</v>
      </c>
      <c r="G42" s="187" t="s">
        <v>16</v>
      </c>
      <c r="H42" s="187"/>
    </row>
    <row r="43" spans="1:8">
      <c r="A43" s="186"/>
      <c r="B43" s="186"/>
      <c r="C43" s="186"/>
      <c r="D43" s="186"/>
      <c r="E43" s="186"/>
      <c r="F43" s="186"/>
      <c r="G43" s="186"/>
      <c r="H43" s="186"/>
    </row>
    <row r="44" spans="1:8">
      <c r="A44" s="147" t="s">
        <v>86</v>
      </c>
      <c r="B44" s="147"/>
      <c r="C44" s="147"/>
      <c r="D44" s="147"/>
      <c r="E44" s="147"/>
      <c r="F44" s="147"/>
      <c r="G44" s="147"/>
      <c r="H44" s="147"/>
    </row>
    <row r="45" spans="1:8">
      <c r="A45" s="213"/>
      <c r="B45" s="213"/>
      <c r="C45" s="213"/>
      <c r="D45" s="213"/>
      <c r="E45" s="213"/>
      <c r="F45" s="213"/>
      <c r="G45" s="213"/>
      <c r="H45" s="213"/>
    </row>
    <row r="46" spans="1:8">
      <c r="A46" s="228" t="s">
        <v>87</v>
      </c>
      <c r="B46" s="228"/>
      <c r="C46" s="228"/>
      <c r="D46" s="228"/>
      <c r="E46" s="228"/>
      <c r="F46" s="228"/>
      <c r="G46" s="228"/>
      <c r="H46" s="228"/>
    </row>
    <row r="47" spans="1:8" s="17" customFormat="1">
      <c r="A47" s="229"/>
      <c r="B47" s="230"/>
      <c r="C47" s="230"/>
      <c r="D47" s="230"/>
      <c r="E47" s="230"/>
      <c r="F47" s="230"/>
      <c r="G47" s="230"/>
      <c r="H47" s="231"/>
    </row>
    <row r="48" spans="1:8" s="17" customFormat="1">
      <c r="A48" s="232"/>
      <c r="B48" s="233"/>
      <c r="C48" s="233"/>
      <c r="D48" s="233"/>
      <c r="E48" s="233"/>
      <c r="F48" s="233"/>
      <c r="G48" s="233"/>
      <c r="H48" s="234"/>
    </row>
    <row r="49" spans="1:8" s="17" customFormat="1">
      <c r="A49" s="190" t="s">
        <v>91</v>
      </c>
      <c r="B49" s="191"/>
      <c r="C49" s="191"/>
      <c r="D49" s="191"/>
      <c r="E49" s="191"/>
      <c r="F49" s="191"/>
      <c r="G49" s="191"/>
      <c r="H49" s="192"/>
    </row>
    <row r="50" spans="1:8" s="17" customFormat="1" ht="12.75" customHeight="1">
      <c r="A50" s="155" t="s">
        <v>89</v>
      </c>
      <c r="B50" s="155"/>
      <c r="C50" s="155"/>
      <c r="D50" s="189" t="s">
        <v>9</v>
      </c>
      <c r="E50" s="189"/>
      <c r="F50" s="189"/>
      <c r="G50" s="189"/>
      <c r="H50" s="189"/>
    </row>
    <row r="51" spans="1:8" s="17" customFormat="1" ht="12.75" customHeight="1">
      <c r="A51" s="155" t="s">
        <v>90</v>
      </c>
      <c r="B51" s="155"/>
      <c r="C51" s="155"/>
      <c r="D51" s="189" t="s">
        <v>92</v>
      </c>
      <c r="E51" s="189"/>
      <c r="F51" s="189"/>
      <c r="G51" s="189"/>
      <c r="H51" s="189"/>
    </row>
    <row r="52" spans="1:8" s="17" customFormat="1"/>
  </sheetData>
  <mergeCells count="87">
    <mergeCell ref="B8:H8"/>
    <mergeCell ref="A1:H1"/>
    <mergeCell ref="A2:H2"/>
    <mergeCell ref="A3:H3"/>
    <mergeCell ref="A4:B4"/>
    <mergeCell ref="C4:D4"/>
    <mergeCell ref="E4:F4"/>
    <mergeCell ref="G4:H4"/>
    <mergeCell ref="A5:B5"/>
    <mergeCell ref="C5:D5"/>
    <mergeCell ref="E5:F5"/>
    <mergeCell ref="G5:H5"/>
    <mergeCell ref="A6:H6"/>
    <mergeCell ref="E13:F13"/>
    <mergeCell ref="G13:H13"/>
    <mergeCell ref="A9:B9"/>
    <mergeCell ref="E9:F9"/>
    <mergeCell ref="G9:H9"/>
    <mergeCell ref="A10:B10"/>
    <mergeCell ref="E10:F10"/>
    <mergeCell ref="G10:H10"/>
    <mergeCell ref="A11:B11"/>
    <mergeCell ref="E11:F11"/>
    <mergeCell ref="G11:H11"/>
    <mergeCell ref="E12:F12"/>
    <mergeCell ref="G12:H12"/>
    <mergeCell ref="A14:H14"/>
    <mergeCell ref="A15:B15"/>
    <mergeCell ref="E15:F15"/>
    <mergeCell ref="G15:H15"/>
    <mergeCell ref="A16:B17"/>
    <mergeCell ref="E16:F16"/>
    <mergeCell ref="G16:H16"/>
    <mergeCell ref="E17:F17"/>
    <mergeCell ref="G17:H17"/>
    <mergeCell ref="A18:H18"/>
    <mergeCell ref="E19:F19"/>
    <mergeCell ref="G19:H19"/>
    <mergeCell ref="D20:D21"/>
    <mergeCell ref="E20:F21"/>
    <mergeCell ref="G20:H21"/>
    <mergeCell ref="E22:F22"/>
    <mergeCell ref="G22:H22"/>
    <mergeCell ref="A23:H23"/>
    <mergeCell ref="A24:B24"/>
    <mergeCell ref="C24:D24"/>
    <mergeCell ref="E24:F24"/>
    <mergeCell ref="G24:H24"/>
    <mergeCell ref="A25:D25"/>
    <mergeCell ref="E25:H25"/>
    <mergeCell ref="A29:B29"/>
    <mergeCell ref="A30:H30"/>
    <mergeCell ref="A31:B31"/>
    <mergeCell ref="C31:F31"/>
    <mergeCell ref="G31:H31"/>
    <mergeCell ref="A37:H37"/>
    <mergeCell ref="A32:B32"/>
    <mergeCell ref="C32:F32"/>
    <mergeCell ref="G32:H32"/>
    <mergeCell ref="A33:B33"/>
    <mergeCell ref="C33:E33"/>
    <mergeCell ref="G33:H33"/>
    <mergeCell ref="A34:B35"/>
    <mergeCell ref="C34:E34"/>
    <mergeCell ref="G34:H35"/>
    <mergeCell ref="C35:E35"/>
    <mergeCell ref="A36:H36"/>
    <mergeCell ref="A45:H45"/>
    <mergeCell ref="A38:H38"/>
    <mergeCell ref="A39:H39"/>
    <mergeCell ref="A40:H40"/>
    <mergeCell ref="A41:B41"/>
    <mergeCell ref="C41:D41"/>
    <mergeCell ref="G41:H41"/>
    <mergeCell ref="A42:B42"/>
    <mergeCell ref="C42:D42"/>
    <mergeCell ref="G42:H42"/>
    <mergeCell ref="A43:H43"/>
    <mergeCell ref="A44:H44"/>
    <mergeCell ref="A51:C51"/>
    <mergeCell ref="D51:H51"/>
    <mergeCell ref="A46:H46"/>
    <mergeCell ref="A47:H47"/>
    <mergeCell ref="A48:H48"/>
    <mergeCell ref="A49:H49"/>
    <mergeCell ref="A50:C50"/>
    <mergeCell ref="D50:H50"/>
  </mergeCells>
  <printOptions horizontalCentered="1"/>
  <pageMargins left="0.15748031496062992" right="0.15748031496062992" top="0.27559055118110237" bottom="0.23622047244094491" header="0.15748031496062992" footer="0.15748031496062992"/>
  <pageSetup paperSize="14" scale="73" orientation="portrait" horizont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L51"/>
  <sheetViews>
    <sheetView topLeftCell="A16" zoomScale="115" zoomScaleNormal="115" zoomScalePageLayoutView="115" workbookViewId="0">
      <selection activeCell="B28" sqref="B28"/>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322</v>
      </c>
      <c r="B5" s="143"/>
      <c r="C5" s="144" t="s">
        <v>323</v>
      </c>
      <c r="D5" s="145"/>
      <c r="E5" s="146" t="s">
        <v>324</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325</v>
      </c>
      <c r="C7" s="21" t="s">
        <v>13</v>
      </c>
      <c r="D7" s="20" t="s">
        <v>14</v>
      </c>
      <c r="E7" s="21" t="s">
        <v>15</v>
      </c>
      <c r="F7" s="20" t="s">
        <v>16</v>
      </c>
      <c r="G7" s="21" t="s">
        <v>17</v>
      </c>
      <c r="H7" s="20" t="s">
        <v>16</v>
      </c>
    </row>
    <row r="8" spans="1:10" ht="48" customHeight="1">
      <c r="A8" s="21" t="s">
        <v>18</v>
      </c>
      <c r="B8" s="148" t="s">
        <v>326</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327</v>
      </c>
      <c r="B10" s="148"/>
      <c r="C10" s="32">
        <v>2020</v>
      </c>
      <c r="D10" s="32">
        <v>27220</v>
      </c>
      <c r="E10" s="163" t="s">
        <v>234</v>
      </c>
      <c r="F10" s="164"/>
      <c r="G10" s="160">
        <v>21212130</v>
      </c>
      <c r="H10" s="160"/>
      <c r="J10" s="1"/>
    </row>
    <row r="11" spans="1:10" s="2" customFormat="1">
      <c r="A11" s="156"/>
      <c r="B11" s="157"/>
      <c r="C11" s="20"/>
      <c r="D11" s="20"/>
      <c r="E11" s="158"/>
      <c r="F11" s="159"/>
      <c r="G11" s="167"/>
      <c r="H11" s="168"/>
      <c r="J11" s="1"/>
    </row>
    <row r="12" spans="1:10" ht="27" customHeight="1">
      <c r="A12" s="3" t="s">
        <v>28</v>
      </c>
      <c r="B12" s="21" t="s">
        <v>29</v>
      </c>
      <c r="C12" s="3" t="s">
        <v>30</v>
      </c>
      <c r="D12" s="21" t="s">
        <v>31</v>
      </c>
      <c r="E12" s="155" t="s">
        <v>32</v>
      </c>
      <c r="F12" s="155"/>
      <c r="G12" s="155" t="s">
        <v>33</v>
      </c>
      <c r="H12" s="155"/>
      <c r="J12" s="9"/>
    </row>
    <row r="13" spans="1:10" ht="28.5" customHeight="1">
      <c r="A13" s="10">
        <v>21212130</v>
      </c>
      <c r="B13" s="10">
        <f>A13</f>
        <v>21212130</v>
      </c>
      <c r="C13" s="22" t="s">
        <v>328</v>
      </c>
      <c r="D13" s="24" t="s">
        <v>329</v>
      </c>
      <c r="E13" s="171" t="s">
        <v>328</v>
      </c>
      <c r="F13" s="171"/>
      <c r="G13" s="171" t="s">
        <v>330</v>
      </c>
      <c r="H13" s="171"/>
    </row>
    <row r="14" spans="1:10" s="2" customFormat="1">
      <c r="A14" s="147" t="s">
        <v>36</v>
      </c>
      <c r="B14" s="147"/>
      <c r="C14" s="147"/>
      <c r="D14" s="147"/>
      <c r="E14" s="147"/>
      <c r="F14" s="147"/>
      <c r="G14" s="147"/>
      <c r="H14" s="147"/>
    </row>
    <row r="15" spans="1:10" ht="19.5" customHeight="1">
      <c r="A15" s="155" t="s">
        <v>37</v>
      </c>
      <c r="B15" s="155"/>
      <c r="C15" s="21" t="s">
        <v>38</v>
      </c>
      <c r="D15" s="3" t="s">
        <v>39</v>
      </c>
      <c r="E15" s="174" t="s">
        <v>40</v>
      </c>
      <c r="F15" s="175"/>
      <c r="G15" s="155" t="s">
        <v>41</v>
      </c>
      <c r="H15" s="155"/>
    </row>
    <row r="16" spans="1:10">
      <c r="A16" s="169" t="s">
        <v>331</v>
      </c>
      <c r="B16" s="170"/>
      <c r="C16" s="26" t="s">
        <v>328</v>
      </c>
      <c r="D16" s="20">
        <v>59620</v>
      </c>
      <c r="E16" s="171" t="s">
        <v>328</v>
      </c>
      <c r="F16" s="171"/>
      <c r="G16" s="163" t="s">
        <v>328</v>
      </c>
      <c r="H16" s="164"/>
    </row>
    <row r="17" spans="1:12">
      <c r="A17" s="172"/>
      <c r="B17" s="173"/>
      <c r="C17" s="22"/>
      <c r="D17" s="20"/>
      <c r="E17" s="158"/>
      <c r="F17" s="159"/>
      <c r="G17" s="158"/>
      <c r="H17" s="159"/>
    </row>
    <row r="18" spans="1:12">
      <c r="A18" s="147" t="s">
        <v>42</v>
      </c>
      <c r="B18" s="147"/>
      <c r="C18" s="147"/>
      <c r="D18" s="147"/>
      <c r="E18" s="147"/>
      <c r="F18" s="147"/>
      <c r="G18" s="147"/>
      <c r="H18" s="147"/>
    </row>
    <row r="19" spans="1:12" ht="18" customHeight="1">
      <c r="A19" s="4"/>
      <c r="B19" s="21" t="s">
        <v>43</v>
      </c>
      <c r="C19" s="3" t="s">
        <v>44</v>
      </c>
      <c r="D19" s="3" t="s">
        <v>45</v>
      </c>
      <c r="E19" s="174" t="s">
        <v>46</v>
      </c>
      <c r="F19" s="175"/>
      <c r="G19" s="155" t="s">
        <v>47</v>
      </c>
      <c r="H19" s="155"/>
    </row>
    <row r="20" spans="1:12" s="5" customFormat="1">
      <c r="A20" s="176" t="s">
        <v>48</v>
      </c>
      <c r="B20" s="20"/>
      <c r="C20" s="12"/>
      <c r="D20" s="20"/>
      <c r="E20" s="177"/>
      <c r="F20" s="178"/>
      <c r="G20" s="156"/>
      <c r="H20" s="157"/>
    </row>
    <row r="21" spans="1:12" s="5" customFormat="1">
      <c r="A21" s="140"/>
      <c r="B21" s="20"/>
      <c r="C21" s="12"/>
      <c r="D21" s="20"/>
      <c r="E21" s="177"/>
      <c r="F21" s="178"/>
      <c r="G21" s="156"/>
      <c r="H21" s="157"/>
    </row>
    <row r="22" spans="1:12" s="2" customFormat="1">
      <c r="A22" s="21" t="s">
        <v>49</v>
      </c>
      <c r="B22" s="20"/>
      <c r="C22" s="12"/>
      <c r="D22" s="20"/>
      <c r="E22" s="172"/>
      <c r="F22" s="173"/>
      <c r="G22" s="179"/>
      <c r="H22" s="180"/>
    </row>
    <row r="23" spans="1:12" s="5" customFormat="1">
      <c r="A23" s="6" t="s">
        <v>50</v>
      </c>
      <c r="B23" s="20"/>
      <c r="C23" s="20"/>
      <c r="D23" s="20"/>
      <c r="E23" s="172"/>
      <c r="F23" s="173"/>
      <c r="G23" s="172"/>
      <c r="H23" s="173"/>
    </row>
    <row r="24" spans="1:12">
      <c r="A24" s="147" t="s">
        <v>51</v>
      </c>
      <c r="B24" s="147"/>
      <c r="C24" s="147"/>
      <c r="D24" s="147"/>
      <c r="E24" s="147"/>
      <c r="F24" s="147"/>
      <c r="G24" s="147"/>
      <c r="H24" s="147"/>
    </row>
    <row r="25" spans="1:12" s="2" customFormat="1" ht="20.100000000000001" customHeight="1">
      <c r="A25" s="155" t="s">
        <v>52</v>
      </c>
      <c r="B25" s="155"/>
      <c r="C25" s="181">
        <f>B13</f>
        <v>21212130</v>
      </c>
      <c r="D25" s="181"/>
      <c r="E25" s="174" t="s">
        <v>53</v>
      </c>
      <c r="F25" s="175"/>
      <c r="G25" s="172" t="s">
        <v>16</v>
      </c>
      <c r="H25" s="173"/>
    </row>
    <row r="26" spans="1:12">
      <c r="A26" s="174" t="s">
        <v>54</v>
      </c>
      <c r="B26" s="185"/>
      <c r="C26" s="185"/>
      <c r="D26" s="175"/>
      <c r="E26" s="174" t="s">
        <v>55</v>
      </c>
      <c r="F26" s="185"/>
      <c r="G26" s="185"/>
      <c r="H26" s="175"/>
    </row>
    <row r="27" spans="1:12" s="7" customFormat="1" ht="20.100000000000001" customHeight="1">
      <c r="A27" s="21" t="s">
        <v>56</v>
      </c>
      <c r="B27" s="21" t="s">
        <v>57</v>
      </c>
      <c r="C27" s="21" t="s">
        <v>58</v>
      </c>
      <c r="D27" s="21" t="s">
        <v>46</v>
      </c>
      <c r="E27" s="21" t="s">
        <v>59</v>
      </c>
      <c r="F27" s="21" t="s">
        <v>60</v>
      </c>
      <c r="G27" s="21" t="s">
        <v>61</v>
      </c>
      <c r="H27" s="21" t="s">
        <v>62</v>
      </c>
    </row>
    <row r="28" spans="1:12" s="2" customFormat="1" ht="14.1" customHeight="1">
      <c r="A28" s="12">
        <v>44014</v>
      </c>
      <c r="B28" s="28" t="s">
        <v>63</v>
      </c>
      <c r="C28" s="15">
        <f>D28/C25</f>
        <v>1</v>
      </c>
      <c r="D28" s="16">
        <v>21212130</v>
      </c>
      <c r="E28" s="28" t="s">
        <v>16</v>
      </c>
      <c r="F28" s="31">
        <v>0</v>
      </c>
      <c r="G28" s="31">
        <v>0</v>
      </c>
      <c r="H28" s="28" t="s">
        <v>16</v>
      </c>
      <c r="L28" s="5"/>
    </row>
    <row r="29" spans="1:12" ht="14.1" customHeight="1">
      <c r="A29" s="174" t="s">
        <v>64</v>
      </c>
      <c r="B29" s="175"/>
      <c r="C29" s="11">
        <f>SUM(C28:C28)</f>
        <v>1</v>
      </c>
      <c r="D29" s="13">
        <f>SUM(D28:D28)</f>
        <v>21212130</v>
      </c>
      <c r="E29" s="20" t="s">
        <v>16</v>
      </c>
      <c r="F29" s="13">
        <v>0</v>
      </c>
      <c r="G29" s="10">
        <v>0</v>
      </c>
      <c r="H29" s="20" t="s">
        <v>16</v>
      </c>
      <c r="J29" s="1" t="s">
        <v>65</v>
      </c>
    </row>
    <row r="30" spans="1:12">
      <c r="A30" s="147" t="s">
        <v>66</v>
      </c>
      <c r="B30" s="147"/>
      <c r="C30" s="147"/>
      <c r="D30" s="147"/>
      <c r="E30" s="147"/>
      <c r="F30" s="147"/>
      <c r="G30" s="147"/>
      <c r="H30" s="147"/>
    </row>
    <row r="31" spans="1:12" s="2" customFormat="1" ht="20.100000000000001" customHeight="1">
      <c r="A31" s="155" t="s">
        <v>67</v>
      </c>
      <c r="B31" s="155"/>
      <c r="C31" s="174" t="s">
        <v>68</v>
      </c>
      <c r="D31" s="185"/>
      <c r="E31" s="185"/>
      <c r="F31" s="175"/>
      <c r="G31" s="174" t="s">
        <v>69</v>
      </c>
      <c r="H31" s="175"/>
    </row>
    <row r="32" spans="1:12" ht="65.25" customHeight="1">
      <c r="A32" s="149" t="s">
        <v>70</v>
      </c>
      <c r="B32" s="149"/>
      <c r="C32" s="182" t="s">
        <v>332</v>
      </c>
      <c r="D32" s="183"/>
      <c r="E32" s="183"/>
      <c r="F32" s="184"/>
      <c r="G32" s="149" t="s">
        <v>333</v>
      </c>
      <c r="H32" s="149"/>
    </row>
    <row r="33" spans="1:8" ht="21" customHeight="1">
      <c r="A33" s="155" t="s">
        <v>73</v>
      </c>
      <c r="B33" s="155"/>
      <c r="C33" s="155" t="s">
        <v>74</v>
      </c>
      <c r="D33" s="155"/>
      <c r="E33" s="155"/>
      <c r="F33" s="3" t="s">
        <v>75</v>
      </c>
      <c r="G33" s="174" t="s">
        <v>76</v>
      </c>
      <c r="H33" s="175"/>
    </row>
    <row r="34" spans="1:8" ht="27.75" customHeight="1">
      <c r="A34" s="156" t="s">
        <v>334</v>
      </c>
      <c r="B34" s="157"/>
      <c r="C34" s="156" t="s">
        <v>335</v>
      </c>
      <c r="D34" s="188"/>
      <c r="E34" s="157"/>
      <c r="F34" s="27">
        <v>44001</v>
      </c>
      <c r="G34" s="172">
        <v>100</v>
      </c>
      <c r="H34" s="173"/>
    </row>
    <row r="35" spans="1:8">
      <c r="A35" s="186"/>
      <c r="B35" s="186"/>
      <c r="C35" s="186"/>
      <c r="D35" s="186"/>
      <c r="E35" s="186"/>
      <c r="F35" s="186"/>
      <c r="G35" s="186"/>
      <c r="H35" s="186"/>
    </row>
    <row r="36" spans="1:8">
      <c r="A36" s="147" t="s">
        <v>79</v>
      </c>
      <c r="B36" s="147"/>
      <c r="C36" s="147"/>
      <c r="D36" s="147"/>
      <c r="E36" s="147"/>
      <c r="F36" s="147"/>
      <c r="G36" s="147"/>
      <c r="H36" s="147"/>
    </row>
    <row r="37" spans="1:8" ht="15.75" customHeight="1">
      <c r="A37" s="153"/>
      <c r="B37" s="153"/>
      <c r="C37" s="153"/>
      <c r="D37" s="153"/>
      <c r="E37" s="153"/>
      <c r="F37" s="153"/>
      <c r="G37" s="153"/>
      <c r="H37" s="153"/>
    </row>
    <row r="38" spans="1:8">
      <c r="A38" s="186"/>
      <c r="B38" s="186"/>
      <c r="C38" s="186"/>
      <c r="D38" s="186"/>
      <c r="E38" s="186"/>
      <c r="F38" s="186"/>
      <c r="G38" s="186"/>
      <c r="H38" s="186"/>
    </row>
    <row r="39" spans="1:8">
      <c r="A39" s="147" t="s">
        <v>80</v>
      </c>
      <c r="B39" s="147"/>
      <c r="C39" s="147"/>
      <c r="D39" s="147"/>
      <c r="E39" s="147"/>
      <c r="F39" s="147"/>
      <c r="G39" s="147"/>
      <c r="H39" s="147"/>
    </row>
    <row r="40" spans="1:8" ht="20.100000000000001" customHeight="1">
      <c r="A40" s="174" t="s">
        <v>81</v>
      </c>
      <c r="B40" s="175"/>
      <c r="C40" s="174" t="s">
        <v>82</v>
      </c>
      <c r="D40" s="185"/>
      <c r="E40" s="21" t="s">
        <v>83</v>
      </c>
      <c r="F40" s="21" t="s">
        <v>84</v>
      </c>
      <c r="G40" s="174" t="s">
        <v>85</v>
      </c>
      <c r="H40" s="175"/>
    </row>
    <row r="41" spans="1:8" s="5" customFormat="1">
      <c r="A41" s="187" t="s">
        <v>16</v>
      </c>
      <c r="B41" s="187"/>
      <c r="C41" s="187" t="s">
        <v>16</v>
      </c>
      <c r="D41" s="187"/>
      <c r="E41" s="20" t="s">
        <v>16</v>
      </c>
      <c r="F41" s="20" t="s">
        <v>16</v>
      </c>
      <c r="G41" s="187" t="s">
        <v>16</v>
      </c>
      <c r="H41" s="187"/>
    </row>
    <row r="42" spans="1:8">
      <c r="A42" s="186"/>
      <c r="B42" s="186"/>
      <c r="C42" s="186"/>
      <c r="D42" s="186"/>
      <c r="E42" s="186"/>
      <c r="F42" s="186"/>
      <c r="G42" s="186"/>
      <c r="H42" s="186"/>
    </row>
    <row r="43" spans="1:8">
      <c r="A43" s="147" t="s">
        <v>86</v>
      </c>
      <c r="B43" s="147"/>
      <c r="C43" s="147"/>
      <c r="D43" s="147"/>
      <c r="E43" s="147"/>
      <c r="F43" s="147"/>
      <c r="G43" s="147"/>
      <c r="H43" s="147"/>
    </row>
    <row r="44" spans="1:8" ht="26.25" customHeight="1">
      <c r="A44" s="193"/>
      <c r="B44" s="193"/>
      <c r="C44" s="193"/>
      <c r="D44" s="193"/>
      <c r="E44" s="193"/>
      <c r="F44" s="193"/>
      <c r="G44" s="193"/>
      <c r="H44" s="193"/>
    </row>
    <row r="45" spans="1:8">
      <c r="A45" s="147" t="s">
        <v>87</v>
      </c>
      <c r="B45" s="147"/>
      <c r="C45" s="147"/>
      <c r="D45" s="147"/>
      <c r="E45" s="147"/>
      <c r="F45" s="147"/>
      <c r="G45" s="147"/>
      <c r="H45" s="147"/>
    </row>
    <row r="46" spans="1:8">
      <c r="A46" s="190" t="s">
        <v>88</v>
      </c>
      <c r="B46" s="191"/>
      <c r="C46" s="191"/>
      <c r="D46" s="191"/>
      <c r="E46" s="191"/>
      <c r="F46" s="191"/>
      <c r="G46" s="191"/>
      <c r="H46" s="192"/>
    </row>
    <row r="47" spans="1:8">
      <c r="A47" s="155" t="s">
        <v>89</v>
      </c>
      <c r="B47" s="155"/>
      <c r="C47" s="155"/>
      <c r="D47" s="153"/>
      <c r="E47" s="153"/>
      <c r="F47" s="153"/>
      <c r="G47" s="153"/>
      <c r="H47" s="153"/>
    </row>
    <row r="48" spans="1:8">
      <c r="A48" s="155" t="s">
        <v>90</v>
      </c>
      <c r="B48" s="155"/>
      <c r="C48" s="155"/>
      <c r="D48" s="189" t="s">
        <v>324</v>
      </c>
      <c r="E48" s="189"/>
      <c r="F48" s="189"/>
      <c r="G48" s="189"/>
      <c r="H48" s="189"/>
    </row>
    <row r="49" spans="1:8">
      <c r="A49" s="190" t="s">
        <v>91</v>
      </c>
      <c r="B49" s="191"/>
      <c r="C49" s="191"/>
      <c r="D49" s="191"/>
      <c r="E49" s="191"/>
      <c r="F49" s="191"/>
      <c r="G49" s="191"/>
      <c r="H49" s="192"/>
    </row>
    <row r="50" spans="1:8">
      <c r="A50" s="155" t="s">
        <v>89</v>
      </c>
      <c r="B50" s="155"/>
      <c r="C50" s="155"/>
      <c r="D50" s="189" t="s">
        <v>9</v>
      </c>
      <c r="E50" s="189"/>
      <c r="F50" s="189"/>
      <c r="G50" s="189"/>
      <c r="H50" s="189"/>
    </row>
    <row r="51" spans="1:8">
      <c r="A51" s="155" t="s">
        <v>90</v>
      </c>
      <c r="B51" s="155"/>
      <c r="C51" s="155"/>
      <c r="D51" s="189" t="s">
        <v>336</v>
      </c>
      <c r="E51" s="189"/>
      <c r="F51" s="189"/>
      <c r="G51" s="189"/>
      <c r="H51" s="189"/>
    </row>
  </sheetData>
  <mergeCells count="94">
    <mergeCell ref="B8:H8"/>
    <mergeCell ref="A1:H1"/>
    <mergeCell ref="A2:H2"/>
    <mergeCell ref="A3:H3"/>
    <mergeCell ref="A4:B4"/>
    <mergeCell ref="C4:D4"/>
    <mergeCell ref="E4:F4"/>
    <mergeCell ref="G4:H4"/>
    <mergeCell ref="A5:B5"/>
    <mergeCell ref="C5:D5"/>
    <mergeCell ref="E5:F5"/>
    <mergeCell ref="G5:H5"/>
    <mergeCell ref="A6:H6"/>
    <mergeCell ref="A11:B11"/>
    <mergeCell ref="E11:F11"/>
    <mergeCell ref="G11:H11"/>
    <mergeCell ref="A9:B9"/>
    <mergeCell ref="E9:F9"/>
    <mergeCell ref="G9:H9"/>
    <mergeCell ref="A10:B10"/>
    <mergeCell ref="E10:F10"/>
    <mergeCell ref="G10:H10"/>
    <mergeCell ref="A16:B16"/>
    <mergeCell ref="E16:F16"/>
    <mergeCell ref="G16:H16"/>
    <mergeCell ref="E12:F12"/>
    <mergeCell ref="G12:H12"/>
    <mergeCell ref="E13:F13"/>
    <mergeCell ref="G13:H13"/>
    <mergeCell ref="A14:H14"/>
    <mergeCell ref="A15:B15"/>
    <mergeCell ref="E15:F15"/>
    <mergeCell ref="G15:H15"/>
    <mergeCell ref="E22:F22"/>
    <mergeCell ref="G22:H22"/>
    <mergeCell ref="A17:B17"/>
    <mergeCell ref="E17:F17"/>
    <mergeCell ref="G17:H17"/>
    <mergeCell ref="A18:H18"/>
    <mergeCell ref="E19:F19"/>
    <mergeCell ref="G19:H19"/>
    <mergeCell ref="A20:A21"/>
    <mergeCell ref="E20:F20"/>
    <mergeCell ref="G20:H20"/>
    <mergeCell ref="E21:F21"/>
    <mergeCell ref="G21:H21"/>
    <mergeCell ref="E23:F23"/>
    <mergeCell ref="G23:H23"/>
    <mergeCell ref="A24:H24"/>
    <mergeCell ref="A25:B25"/>
    <mergeCell ref="C25:D25"/>
    <mergeCell ref="E25:F25"/>
    <mergeCell ref="G25:H25"/>
    <mergeCell ref="A26:D26"/>
    <mergeCell ref="E26:H26"/>
    <mergeCell ref="A29:B29"/>
    <mergeCell ref="A30:H30"/>
    <mergeCell ref="A31:B31"/>
    <mergeCell ref="C31:F31"/>
    <mergeCell ref="G31:H31"/>
    <mergeCell ref="A32:B32"/>
    <mergeCell ref="C32:F32"/>
    <mergeCell ref="G32:H32"/>
    <mergeCell ref="A33:B33"/>
    <mergeCell ref="C33:E33"/>
    <mergeCell ref="G33:H33"/>
    <mergeCell ref="A41:B41"/>
    <mergeCell ref="C41:D41"/>
    <mergeCell ref="G41:H41"/>
    <mergeCell ref="A34:B34"/>
    <mergeCell ref="C34:E34"/>
    <mergeCell ref="G34:H34"/>
    <mergeCell ref="A35:H35"/>
    <mergeCell ref="A36:H36"/>
    <mergeCell ref="A37:H37"/>
    <mergeCell ref="A38:H38"/>
    <mergeCell ref="A39:H39"/>
    <mergeCell ref="A40:B40"/>
    <mergeCell ref="C40:D40"/>
    <mergeCell ref="G40:H40"/>
    <mergeCell ref="A51:C51"/>
    <mergeCell ref="D51:H51"/>
    <mergeCell ref="A42:H42"/>
    <mergeCell ref="A43:H43"/>
    <mergeCell ref="A44:H44"/>
    <mergeCell ref="A45:H45"/>
    <mergeCell ref="A46:H46"/>
    <mergeCell ref="A47:C47"/>
    <mergeCell ref="D47:H47"/>
    <mergeCell ref="A48:C48"/>
    <mergeCell ref="D48:H48"/>
    <mergeCell ref="A49:H49"/>
    <mergeCell ref="A50:C50"/>
    <mergeCell ref="D50:H50"/>
  </mergeCells>
  <printOptions horizontalCentered="1"/>
  <pageMargins left="0.19685039370078741" right="0.11811023622047245" top="0.15748031496062992" bottom="3.937007874015748E-2" header="0.15748031496062992" footer="0.15748031496062992"/>
  <pageSetup scale="68" orientation="portrait" horizontalDpi="300" verticalDpi="4294967295"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DDC45-AFC8-430C-B329-AB2D17E6398C}">
  <dimension ref="A1:M24"/>
  <sheetViews>
    <sheetView tabSelected="1" topLeftCell="A16" zoomScale="70" zoomScaleNormal="70" workbookViewId="0">
      <selection activeCell="G25" sqref="G25"/>
    </sheetView>
  </sheetViews>
  <sheetFormatPr defaultColWidth="11.42578125" defaultRowHeight="14.45"/>
  <cols>
    <col min="1" max="1" width="7.28515625" style="95" customWidth="1"/>
    <col min="2" max="2" width="37.42578125" style="95" customWidth="1"/>
    <col min="3" max="7" width="24.28515625" style="95" customWidth="1"/>
    <col min="8" max="8" width="17.85546875" style="95" customWidth="1"/>
    <col min="9" max="9" width="21.5703125" style="95" customWidth="1"/>
    <col min="10" max="10" width="11.7109375" style="95" customWidth="1"/>
    <col min="11" max="11" width="11.28515625" style="95" customWidth="1"/>
    <col min="12" max="16384" width="11.42578125" style="95"/>
  </cols>
  <sheetData>
    <row r="1" spans="1:13">
      <c r="A1" s="124" t="s">
        <v>337</v>
      </c>
      <c r="B1" s="124"/>
      <c r="C1" s="124"/>
      <c r="D1" s="124"/>
      <c r="E1" s="124"/>
      <c r="F1" s="124"/>
      <c r="G1" s="124"/>
      <c r="H1" s="124"/>
      <c r="I1" s="124"/>
      <c r="J1" s="124"/>
      <c r="K1" s="124"/>
    </row>
    <row r="2" spans="1:13">
      <c r="A2" s="124" t="s">
        <v>338</v>
      </c>
      <c r="B2" s="124"/>
      <c r="C2" s="124"/>
      <c r="D2" s="124"/>
      <c r="E2" s="124"/>
      <c r="F2" s="124"/>
      <c r="G2" s="124"/>
      <c r="H2" s="124"/>
      <c r="I2" s="124"/>
      <c r="J2" s="124"/>
      <c r="K2" s="124"/>
    </row>
    <row r="3" spans="1:13">
      <c r="A3" s="124" t="s">
        <v>339</v>
      </c>
      <c r="B3" s="124"/>
      <c r="C3" s="124"/>
      <c r="D3" s="124"/>
      <c r="E3" s="124"/>
      <c r="F3" s="124"/>
      <c r="G3" s="124"/>
      <c r="H3" s="124"/>
      <c r="I3" s="124"/>
      <c r="J3" s="124"/>
      <c r="K3" s="124"/>
    </row>
    <row r="6" spans="1:13" ht="60" customHeight="1">
      <c r="A6" s="96" t="s">
        <v>340</v>
      </c>
      <c r="B6" s="125" t="s">
        <v>341</v>
      </c>
      <c r="C6" s="126"/>
      <c r="D6" s="126"/>
      <c r="E6" s="126"/>
      <c r="F6" s="126"/>
      <c r="G6" s="126"/>
      <c r="H6" s="126"/>
      <c r="I6" s="126"/>
      <c r="J6" s="126"/>
      <c r="K6" s="126"/>
    </row>
    <row r="7" spans="1:13" ht="28.9">
      <c r="A7" s="97" t="s">
        <v>342</v>
      </c>
      <c r="B7" s="98" t="s">
        <v>343</v>
      </c>
      <c r="H7" s="127" t="s">
        <v>344</v>
      </c>
      <c r="I7" s="127"/>
      <c r="J7" s="88" t="s">
        <v>345</v>
      </c>
      <c r="K7" s="88"/>
    </row>
    <row r="8" spans="1:13" ht="28.9">
      <c r="A8" s="96" t="s">
        <v>346</v>
      </c>
      <c r="B8" s="99" t="s">
        <v>347</v>
      </c>
      <c r="H8" s="122" t="s">
        <v>348</v>
      </c>
      <c r="I8" s="122"/>
      <c r="J8" s="123" t="s">
        <v>349</v>
      </c>
      <c r="K8" s="123"/>
    </row>
    <row r="9" spans="1:13">
      <c r="A9" s="137">
        <f ca="1">TODAY()</f>
        <v>46135</v>
      </c>
      <c r="B9" s="137"/>
      <c r="C9" s="100"/>
      <c r="D9" s="100"/>
      <c r="E9" s="100"/>
      <c r="F9" s="100"/>
      <c r="G9" s="100"/>
      <c r="H9" s="100"/>
      <c r="I9" s="100"/>
      <c r="J9" s="100"/>
      <c r="K9" s="100"/>
    </row>
    <row r="10" spans="1:13" ht="15" customHeight="1">
      <c r="A10" s="141" t="s">
        <v>350</v>
      </c>
      <c r="B10" s="141" t="s">
        <v>351</v>
      </c>
      <c r="C10" s="134" t="s">
        <v>352</v>
      </c>
      <c r="D10" s="134" t="s">
        <v>353</v>
      </c>
      <c r="E10" s="134" t="s">
        <v>354</v>
      </c>
      <c r="F10" s="134" t="s">
        <v>355</v>
      </c>
      <c r="G10" s="134" t="s">
        <v>356</v>
      </c>
      <c r="H10" s="134" t="s">
        <v>357</v>
      </c>
      <c r="I10" s="134" t="s">
        <v>358</v>
      </c>
      <c r="J10" s="120" t="s">
        <v>359</v>
      </c>
      <c r="K10" s="121"/>
      <c r="L10" s="121"/>
      <c r="M10" s="121"/>
    </row>
    <row r="11" spans="1:13" ht="15" customHeight="1">
      <c r="A11" s="141"/>
      <c r="B11" s="141"/>
      <c r="C11" s="135"/>
      <c r="D11" s="135"/>
      <c r="E11" s="135"/>
      <c r="F11" s="135"/>
      <c r="G11" s="135"/>
      <c r="H11" s="135"/>
      <c r="I11" s="135"/>
      <c r="J11" s="118" t="s">
        <v>360</v>
      </c>
      <c r="K11" s="119"/>
      <c r="L11" s="120" t="s">
        <v>361</v>
      </c>
      <c r="M11" s="121"/>
    </row>
    <row r="12" spans="1:13" ht="28.9">
      <c r="A12" s="141"/>
      <c r="B12" s="141"/>
      <c r="C12" s="136"/>
      <c r="D12" s="136"/>
      <c r="E12" s="136"/>
      <c r="F12" s="136"/>
      <c r="G12" s="136"/>
      <c r="H12" s="136"/>
      <c r="I12" s="136"/>
      <c r="J12" s="91" t="s">
        <v>362</v>
      </c>
      <c r="K12" s="91" t="s">
        <v>363</v>
      </c>
      <c r="L12" s="91" t="s">
        <v>364</v>
      </c>
      <c r="M12" s="91" t="s">
        <v>365</v>
      </c>
    </row>
    <row r="13" spans="1:13" ht="109.5" customHeight="1">
      <c r="A13" s="101">
        <v>1</v>
      </c>
      <c r="B13" s="92">
        <v>1018469302</v>
      </c>
      <c r="C13" s="92" t="s">
        <v>366</v>
      </c>
      <c r="D13" s="138" t="s">
        <v>367</v>
      </c>
      <c r="E13" s="84" t="s">
        <v>368</v>
      </c>
      <c r="F13" s="92" t="s">
        <v>369</v>
      </c>
      <c r="G13" s="102" t="s">
        <v>370</v>
      </c>
      <c r="H13" s="102" t="s">
        <v>371</v>
      </c>
      <c r="I13" s="103" t="s">
        <v>372</v>
      </c>
      <c r="J13" s="92"/>
      <c r="K13" s="89" t="s">
        <v>373</v>
      </c>
      <c r="L13" s="104">
        <v>46006</v>
      </c>
      <c r="M13" s="89">
        <v>9496271724</v>
      </c>
    </row>
    <row r="14" spans="1:13" ht="71.25" customHeight="1">
      <c r="A14" s="105">
        <v>1</v>
      </c>
      <c r="B14" s="85">
        <v>1143983572</v>
      </c>
      <c r="C14" s="115" t="s">
        <v>374</v>
      </c>
      <c r="D14" s="139"/>
      <c r="E14" s="87" t="s">
        <v>375</v>
      </c>
      <c r="F14" s="128" t="s">
        <v>376</v>
      </c>
      <c r="G14" s="128" t="s">
        <v>377</v>
      </c>
      <c r="H14" s="128" t="s">
        <v>378</v>
      </c>
      <c r="I14" s="128" t="s">
        <v>379</v>
      </c>
      <c r="J14" s="85"/>
      <c r="K14" s="86" t="s">
        <v>380</v>
      </c>
      <c r="L14" s="94">
        <v>46007</v>
      </c>
      <c r="M14" s="86">
        <v>92416913</v>
      </c>
    </row>
    <row r="15" spans="1:13" ht="29.45" customHeight="1">
      <c r="A15" s="105">
        <v>2</v>
      </c>
      <c r="B15" s="85">
        <v>1088361852</v>
      </c>
      <c r="C15" s="115" t="s">
        <v>381</v>
      </c>
      <c r="D15" s="139"/>
      <c r="E15" s="87" t="s">
        <v>375</v>
      </c>
      <c r="F15" s="129"/>
      <c r="G15" s="129"/>
      <c r="H15" s="129"/>
      <c r="I15" s="129"/>
      <c r="J15" s="85"/>
      <c r="K15" s="86" t="s">
        <v>380</v>
      </c>
      <c r="L15" s="116">
        <v>46011</v>
      </c>
      <c r="M15" s="85">
        <v>92416913</v>
      </c>
    </row>
    <row r="16" spans="1:13" ht="25.5" customHeight="1">
      <c r="A16" s="105">
        <v>3</v>
      </c>
      <c r="B16" s="85">
        <v>1077459742</v>
      </c>
      <c r="C16" s="115" t="s">
        <v>382</v>
      </c>
      <c r="D16" s="139"/>
      <c r="E16" s="87" t="s">
        <v>375</v>
      </c>
      <c r="F16" s="129"/>
      <c r="G16" s="129"/>
      <c r="H16" s="129"/>
      <c r="I16" s="129"/>
      <c r="J16" s="85"/>
      <c r="K16" s="86" t="s">
        <v>380</v>
      </c>
      <c r="L16" s="116">
        <v>45993</v>
      </c>
      <c r="M16" s="86">
        <v>9495920519</v>
      </c>
    </row>
    <row r="17" spans="1:13" ht="33" customHeight="1">
      <c r="A17" s="105">
        <v>4</v>
      </c>
      <c r="B17" s="93">
        <v>1077443469</v>
      </c>
      <c r="C17" s="115" t="s">
        <v>383</v>
      </c>
      <c r="D17" s="139"/>
      <c r="E17" s="87" t="s">
        <v>375</v>
      </c>
      <c r="F17" s="130"/>
      <c r="G17" s="130"/>
      <c r="H17" s="130"/>
      <c r="I17" s="130"/>
      <c r="J17" s="93"/>
      <c r="K17" s="93" t="s">
        <v>380</v>
      </c>
      <c r="L17" s="117">
        <v>46000</v>
      </c>
      <c r="M17" s="93">
        <v>9488613987</v>
      </c>
    </row>
    <row r="18" spans="1:13" ht="29.25" customHeight="1">
      <c r="A18" s="107">
        <v>1</v>
      </c>
      <c r="B18" s="90">
        <v>98691720</v>
      </c>
      <c r="C18" s="90" t="s">
        <v>384</v>
      </c>
      <c r="D18" s="139"/>
      <c r="E18" s="108" t="s">
        <v>385</v>
      </c>
      <c r="F18" s="131" t="s">
        <v>386</v>
      </c>
      <c r="G18" s="108"/>
      <c r="H18" s="108" t="s">
        <v>387</v>
      </c>
      <c r="I18" s="108"/>
      <c r="J18" s="90"/>
      <c r="K18" s="89" t="s">
        <v>373</v>
      </c>
      <c r="L18" s="104">
        <v>46006</v>
      </c>
      <c r="M18" s="89">
        <v>9496271724</v>
      </c>
    </row>
    <row r="19" spans="1:13" ht="24.75" customHeight="1">
      <c r="A19" s="107">
        <v>2</v>
      </c>
      <c r="B19" s="90">
        <v>71337260</v>
      </c>
      <c r="C19" s="90" t="s">
        <v>388</v>
      </c>
      <c r="D19" s="139"/>
      <c r="E19" s="108" t="s">
        <v>385</v>
      </c>
      <c r="F19" s="132"/>
      <c r="G19" s="108"/>
      <c r="H19" s="108" t="s">
        <v>387</v>
      </c>
      <c r="I19" s="108"/>
      <c r="J19" s="90"/>
      <c r="K19" s="89" t="s">
        <v>373</v>
      </c>
      <c r="L19" s="104">
        <v>46006</v>
      </c>
      <c r="M19" s="89">
        <v>9496271724</v>
      </c>
    </row>
    <row r="20" spans="1:13" ht="24.75" customHeight="1">
      <c r="A20" s="107">
        <v>3</v>
      </c>
      <c r="B20" s="90">
        <v>71793325</v>
      </c>
      <c r="C20" s="90" t="s">
        <v>389</v>
      </c>
      <c r="D20" s="139"/>
      <c r="E20" s="108" t="s">
        <v>385</v>
      </c>
      <c r="F20" s="132"/>
      <c r="G20" s="108"/>
      <c r="H20" s="108" t="s">
        <v>390</v>
      </c>
      <c r="I20" s="108"/>
      <c r="J20" s="90"/>
      <c r="K20" s="109" t="s">
        <v>391</v>
      </c>
      <c r="L20" s="110">
        <v>45993</v>
      </c>
      <c r="M20" s="109">
        <v>9495913862</v>
      </c>
    </row>
    <row r="21" spans="1:13" ht="24.75" customHeight="1">
      <c r="A21" s="107">
        <v>4</v>
      </c>
      <c r="B21" s="90">
        <v>74859429</v>
      </c>
      <c r="C21" s="90" t="s">
        <v>392</v>
      </c>
      <c r="D21" s="139"/>
      <c r="E21" s="108" t="s">
        <v>385</v>
      </c>
      <c r="F21" s="133"/>
      <c r="G21" s="108"/>
      <c r="H21" s="108"/>
      <c r="I21" s="108"/>
      <c r="J21" s="90"/>
      <c r="K21" s="109" t="s">
        <v>391</v>
      </c>
      <c r="L21" s="110">
        <v>45993</v>
      </c>
      <c r="M21" s="109">
        <v>9495913862</v>
      </c>
    </row>
    <row r="22" spans="1:13" ht="100.9">
      <c r="A22" s="105">
        <v>1</v>
      </c>
      <c r="B22" s="93">
        <v>1020436971</v>
      </c>
      <c r="C22" s="93" t="s">
        <v>393</v>
      </c>
      <c r="D22" s="139"/>
      <c r="E22" s="87" t="s">
        <v>394</v>
      </c>
      <c r="F22" s="93" t="s">
        <v>395</v>
      </c>
      <c r="G22" s="87"/>
      <c r="H22" s="87" t="s">
        <v>390</v>
      </c>
      <c r="I22" s="87"/>
      <c r="J22" s="93"/>
      <c r="K22" s="93" t="s">
        <v>373</v>
      </c>
      <c r="L22" s="111">
        <v>46006</v>
      </c>
      <c r="M22" s="93">
        <v>9496271724</v>
      </c>
    </row>
    <row r="23" spans="1:13" ht="156" customHeight="1">
      <c r="A23" s="112">
        <v>1</v>
      </c>
      <c r="B23" s="90">
        <v>49609184</v>
      </c>
      <c r="C23" s="90" t="s">
        <v>396</v>
      </c>
      <c r="D23" s="139"/>
      <c r="E23" s="108" t="s">
        <v>397</v>
      </c>
      <c r="F23" s="90" t="s">
        <v>398</v>
      </c>
      <c r="G23" s="108"/>
      <c r="H23" s="108" t="s">
        <v>390</v>
      </c>
      <c r="I23" s="108"/>
      <c r="J23" s="90"/>
      <c r="K23" s="90" t="s">
        <v>373</v>
      </c>
      <c r="L23" s="113">
        <v>46006</v>
      </c>
      <c r="M23" s="90">
        <v>9496271724</v>
      </c>
    </row>
    <row r="24" spans="1:13" ht="144">
      <c r="A24" s="105">
        <v>1</v>
      </c>
      <c r="B24" s="93">
        <v>1075233504</v>
      </c>
      <c r="C24" s="93" t="s">
        <v>399</v>
      </c>
      <c r="D24" s="140"/>
      <c r="E24" s="87" t="s">
        <v>397</v>
      </c>
      <c r="F24" s="93" t="s">
        <v>400</v>
      </c>
      <c r="G24" s="87" t="s">
        <v>401</v>
      </c>
      <c r="H24" s="87"/>
      <c r="I24" s="87"/>
      <c r="J24" s="93"/>
      <c r="K24" s="106" t="s">
        <v>391</v>
      </c>
      <c r="L24" s="114">
        <v>45993</v>
      </c>
      <c r="M24" s="106">
        <v>9495914337</v>
      </c>
    </row>
  </sheetData>
  <mergeCells count="26">
    <mergeCell ref="A9:B9"/>
    <mergeCell ref="D10:D12"/>
    <mergeCell ref="D13:D24"/>
    <mergeCell ref="G14:G17"/>
    <mergeCell ref="H14:H17"/>
    <mergeCell ref="B10:B12"/>
    <mergeCell ref="C10:C12"/>
    <mergeCell ref="A10:A12"/>
    <mergeCell ref="E10:E12"/>
    <mergeCell ref="I14:I17"/>
    <mergeCell ref="F18:F21"/>
    <mergeCell ref="I10:I12"/>
    <mergeCell ref="G10:G12"/>
    <mergeCell ref="F14:F17"/>
    <mergeCell ref="F10:F12"/>
    <mergeCell ref="H10:H12"/>
    <mergeCell ref="A1:K1"/>
    <mergeCell ref="A2:K2"/>
    <mergeCell ref="A3:K3"/>
    <mergeCell ref="B6:K6"/>
    <mergeCell ref="H7:I7"/>
    <mergeCell ref="J11:K11"/>
    <mergeCell ref="L11:M11"/>
    <mergeCell ref="J10:M10"/>
    <mergeCell ref="H8:I8"/>
    <mergeCell ref="J8:K8"/>
  </mergeCells>
  <phoneticPr fontId="20"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D9:I82"/>
  <sheetViews>
    <sheetView workbookViewId="0">
      <selection activeCell="E83" sqref="E83"/>
    </sheetView>
  </sheetViews>
  <sheetFormatPr defaultColWidth="11.42578125" defaultRowHeight="14.45"/>
  <sheetData>
    <row r="9" spans="4:9">
      <c r="D9">
        <v>41</v>
      </c>
      <c r="E9" s="82">
        <v>5</v>
      </c>
      <c r="G9" s="83">
        <v>15</v>
      </c>
      <c r="I9" s="83">
        <v>90</v>
      </c>
    </row>
    <row r="10" spans="4:9">
      <c r="D10">
        <v>50</v>
      </c>
      <c r="E10" s="82">
        <v>5</v>
      </c>
      <c r="G10" s="83">
        <v>6</v>
      </c>
      <c r="I10" s="83">
        <v>50</v>
      </c>
    </row>
    <row r="11" spans="4:9">
      <c r="D11">
        <v>36</v>
      </c>
      <c r="E11" s="82">
        <v>5</v>
      </c>
      <c r="G11" s="83">
        <v>15</v>
      </c>
      <c r="I11" s="83">
        <v>9</v>
      </c>
    </row>
    <row r="12" spans="4:9">
      <c r="D12">
        <v>336</v>
      </c>
      <c r="E12" s="82">
        <v>5</v>
      </c>
      <c r="G12" s="83">
        <v>71</v>
      </c>
      <c r="I12" s="83">
        <v>50</v>
      </c>
    </row>
    <row r="13" spans="4:9">
      <c r="D13">
        <v>82</v>
      </c>
      <c r="E13" s="82">
        <v>15</v>
      </c>
      <c r="G13" s="83">
        <v>20</v>
      </c>
      <c r="I13" s="83">
        <v>5</v>
      </c>
    </row>
    <row r="14" spans="4:9">
      <c r="D14">
        <v>100</v>
      </c>
      <c r="E14" s="82">
        <v>10</v>
      </c>
      <c r="G14" s="83">
        <v>3</v>
      </c>
      <c r="I14" s="83">
        <v>2</v>
      </c>
    </row>
    <row r="15" spans="4:9">
      <c r="D15">
        <v>55</v>
      </c>
      <c r="E15" s="82">
        <v>12</v>
      </c>
      <c r="G15" s="83">
        <v>10</v>
      </c>
      <c r="I15" s="83">
        <v>15</v>
      </c>
    </row>
    <row r="16" spans="4:9">
      <c r="D16">
        <v>5</v>
      </c>
      <c r="E16" s="82">
        <v>15</v>
      </c>
      <c r="G16" s="83">
        <v>1</v>
      </c>
      <c r="I16" s="83">
        <v>1</v>
      </c>
    </row>
    <row r="17" spans="4:9">
      <c r="D17">
        <v>5</v>
      </c>
      <c r="E17" s="82">
        <v>5</v>
      </c>
      <c r="G17" s="83">
        <v>15</v>
      </c>
      <c r="I17" s="83">
        <v>1</v>
      </c>
    </row>
    <row r="18" spans="4:9">
      <c r="D18">
        <v>5</v>
      </c>
      <c r="E18" s="82">
        <v>5</v>
      </c>
      <c r="G18" s="83">
        <v>25</v>
      </c>
      <c r="I18" s="83">
        <v>1</v>
      </c>
    </row>
    <row r="19" spans="4:9">
      <c r="D19">
        <v>5</v>
      </c>
      <c r="E19" s="82">
        <v>10</v>
      </c>
      <c r="G19" s="83">
        <v>25</v>
      </c>
      <c r="I19" s="83">
        <v>5</v>
      </c>
    </row>
    <row r="20" spans="4:9">
      <c r="D20">
        <v>5</v>
      </c>
      <c r="E20" s="82">
        <v>20</v>
      </c>
      <c r="G20" s="83">
        <v>25</v>
      </c>
      <c r="I20" s="83">
        <v>2</v>
      </c>
    </row>
    <row r="21" spans="4:9">
      <c r="D21">
        <v>100</v>
      </c>
      <c r="E21" s="82">
        <v>30</v>
      </c>
      <c r="G21" s="83">
        <v>2000</v>
      </c>
      <c r="I21" s="83">
        <v>2</v>
      </c>
    </row>
    <row r="22" spans="4:9">
      <c r="D22">
        <v>1000</v>
      </c>
      <c r="E22" s="82">
        <v>15</v>
      </c>
      <c r="G22" s="83">
        <v>1000</v>
      </c>
      <c r="I22" s="83">
        <v>500</v>
      </c>
    </row>
    <row r="23" spans="4:9">
      <c r="D23">
        <v>5</v>
      </c>
      <c r="E23" s="82">
        <v>3</v>
      </c>
      <c r="G23" s="83">
        <v>1000</v>
      </c>
      <c r="I23" s="83">
        <v>1000</v>
      </c>
    </row>
    <row r="24" spans="4:9">
      <c r="D24">
        <v>10</v>
      </c>
      <c r="E24" s="82">
        <v>1</v>
      </c>
      <c r="G24" s="83">
        <v>1000</v>
      </c>
      <c r="I24" s="83">
        <v>1000</v>
      </c>
    </row>
    <row r="25" spans="4:9">
      <c r="D25">
        <v>2</v>
      </c>
      <c r="E25" s="82">
        <v>1</v>
      </c>
      <c r="G25" s="83">
        <v>2000</v>
      </c>
      <c r="I25" s="83">
        <v>5000</v>
      </c>
    </row>
    <row r="26" spans="4:9">
      <c r="D26">
        <v>110</v>
      </c>
      <c r="E26" s="82">
        <v>1</v>
      </c>
      <c r="G26" s="83">
        <v>1000</v>
      </c>
      <c r="I26" s="83">
        <v>3</v>
      </c>
    </row>
    <row r="27" spans="4:9">
      <c r="D27">
        <v>20</v>
      </c>
      <c r="E27" s="82">
        <v>1</v>
      </c>
      <c r="G27" s="83">
        <v>1000</v>
      </c>
      <c r="I27" s="83">
        <v>30</v>
      </c>
    </row>
    <row r="28" spans="4:9">
      <c r="D28">
        <f>SUM(D9:D27)</f>
        <v>1972</v>
      </c>
      <c r="E28" s="82">
        <v>15</v>
      </c>
      <c r="G28" s="83">
        <v>15</v>
      </c>
      <c r="I28" s="83">
        <v>30</v>
      </c>
    </row>
    <row r="29" spans="4:9">
      <c r="E29" s="82">
        <v>5</v>
      </c>
      <c r="G29" s="83">
        <v>80</v>
      </c>
      <c r="I29" s="83">
        <v>30</v>
      </c>
    </row>
    <row r="30" spans="4:9">
      <c r="E30" s="82">
        <v>5</v>
      </c>
      <c r="G30" s="83">
        <v>6</v>
      </c>
      <c r="I30" s="83">
        <v>30</v>
      </c>
    </row>
    <row r="31" spans="4:9">
      <c r="E31" s="82">
        <v>5</v>
      </c>
      <c r="G31" s="83">
        <v>10</v>
      </c>
      <c r="I31" s="83">
        <v>10</v>
      </c>
    </row>
    <row r="32" spans="4:9">
      <c r="E32" s="82">
        <v>20</v>
      </c>
      <c r="G32" s="83">
        <v>70</v>
      </c>
      <c r="I32" s="83">
        <f>SUM(I9:I31)</f>
        <v>7866</v>
      </c>
    </row>
    <row r="33" spans="5:7">
      <c r="E33" s="82">
        <v>16</v>
      </c>
      <c r="G33" s="83">
        <v>9</v>
      </c>
    </row>
    <row r="34" spans="5:7">
      <c r="E34" s="82">
        <v>500</v>
      </c>
      <c r="G34" s="83">
        <v>10</v>
      </c>
    </row>
    <row r="35" spans="5:7">
      <c r="E35" s="82">
        <v>1000</v>
      </c>
      <c r="G35" s="83">
        <v>10</v>
      </c>
    </row>
    <row r="36" spans="5:7">
      <c r="E36" s="82">
        <v>30</v>
      </c>
      <c r="G36" s="83">
        <v>80</v>
      </c>
    </row>
    <row r="37" spans="5:7">
      <c r="E37" s="82">
        <v>30</v>
      </c>
      <c r="G37" s="83">
        <v>78</v>
      </c>
    </row>
    <row r="38" spans="5:7">
      <c r="E38" s="82">
        <v>30</v>
      </c>
      <c r="G38" s="83">
        <v>20</v>
      </c>
    </row>
    <row r="39" spans="5:7">
      <c r="E39" s="82">
        <v>30</v>
      </c>
      <c r="G39" s="83">
        <v>170</v>
      </c>
    </row>
    <row r="40" spans="5:7">
      <c r="E40" s="82">
        <v>8</v>
      </c>
      <c r="G40" s="83">
        <v>10</v>
      </c>
    </row>
    <row r="41" spans="5:7">
      <c r="E41" s="82">
        <v>5000</v>
      </c>
      <c r="G41" s="83">
        <v>8</v>
      </c>
    </row>
    <row r="42" spans="5:7">
      <c r="E42" s="82">
        <v>5000</v>
      </c>
      <c r="G42" s="83">
        <v>15</v>
      </c>
    </row>
    <row r="43" spans="5:7">
      <c r="E43" s="82">
        <v>3000</v>
      </c>
      <c r="G43" s="83">
        <v>15</v>
      </c>
    </row>
    <row r="44" spans="5:7">
      <c r="E44" s="82">
        <v>3000</v>
      </c>
      <c r="G44" s="83">
        <v>20</v>
      </c>
    </row>
    <row r="45" spans="5:7">
      <c r="E45" s="82">
        <v>5000</v>
      </c>
      <c r="G45" s="83">
        <v>90</v>
      </c>
    </row>
    <row r="46" spans="5:7">
      <c r="E46" s="82">
        <v>2000</v>
      </c>
      <c r="G46" s="83">
        <v>400</v>
      </c>
    </row>
    <row r="47" spans="5:7">
      <c r="E47" s="82">
        <v>2000</v>
      </c>
      <c r="G47" s="83">
        <v>5</v>
      </c>
    </row>
    <row r="48" spans="5:7">
      <c r="E48" s="82">
        <v>50</v>
      </c>
      <c r="G48" s="83">
        <v>15</v>
      </c>
    </row>
    <row r="49" spans="5:7">
      <c r="E49" s="82">
        <v>30</v>
      </c>
      <c r="G49" s="83">
        <v>12</v>
      </c>
    </row>
    <row r="50" spans="5:7">
      <c r="E50" s="82">
        <v>50</v>
      </c>
      <c r="G50" s="83">
        <v>5</v>
      </c>
    </row>
    <row r="51" spans="5:7">
      <c r="E51" s="82">
        <v>30</v>
      </c>
      <c r="G51" s="83">
        <v>5</v>
      </c>
    </row>
    <row r="52" spans="5:7">
      <c r="E52" s="82">
        <v>5</v>
      </c>
      <c r="G52" s="83">
        <v>15</v>
      </c>
    </row>
    <row r="53" spans="5:7">
      <c r="E53" s="82">
        <v>5</v>
      </c>
      <c r="G53" s="83">
        <v>15</v>
      </c>
    </row>
    <row r="54" spans="5:7">
      <c r="E54" s="82">
        <v>10</v>
      </c>
      <c r="G54" s="83">
        <v>2000</v>
      </c>
    </row>
    <row r="55" spans="5:7">
      <c r="E55" s="82">
        <v>5</v>
      </c>
      <c r="G55" s="83">
        <v>9</v>
      </c>
    </row>
    <row r="56" spans="5:7">
      <c r="E56" s="82">
        <v>5</v>
      </c>
      <c r="G56" s="83">
        <v>20</v>
      </c>
    </row>
    <row r="57" spans="5:7">
      <c r="E57" s="82">
        <v>5</v>
      </c>
      <c r="G57" s="83">
        <v>5</v>
      </c>
    </row>
    <row r="58" spans="5:7">
      <c r="E58" s="82">
        <v>5</v>
      </c>
      <c r="G58" s="83">
        <v>10</v>
      </c>
    </row>
    <row r="59" spans="5:7">
      <c r="E59" s="82">
        <v>5</v>
      </c>
      <c r="G59" s="83">
        <f>SUM(G9:G58)</f>
        <v>12463</v>
      </c>
    </row>
    <row r="60" spans="5:7">
      <c r="E60" s="82">
        <v>2</v>
      </c>
    </row>
    <row r="61" spans="5:7">
      <c r="E61" s="82">
        <v>5</v>
      </c>
    </row>
    <row r="62" spans="5:7">
      <c r="E62" s="82">
        <v>10</v>
      </c>
    </row>
    <row r="63" spans="5:7">
      <c r="E63" s="82">
        <v>3</v>
      </c>
    </row>
    <row r="64" spans="5:7">
      <c r="E64" s="82">
        <v>8</v>
      </c>
    </row>
    <row r="65" spans="5:5">
      <c r="E65" s="82">
        <v>5</v>
      </c>
    </row>
    <row r="66" spans="5:5">
      <c r="E66" s="82">
        <v>129</v>
      </c>
    </row>
    <row r="67" spans="5:5">
      <c r="E67" s="82">
        <v>10</v>
      </c>
    </row>
    <row r="68" spans="5:5">
      <c r="E68" s="82">
        <v>5</v>
      </c>
    </row>
    <row r="69" spans="5:5">
      <c r="E69" s="82">
        <v>9</v>
      </c>
    </row>
    <row r="70" spans="5:5">
      <c r="E70" s="82">
        <v>15</v>
      </c>
    </row>
    <row r="71" spans="5:5">
      <c r="E71" s="82">
        <v>12</v>
      </c>
    </row>
    <row r="72" spans="5:5">
      <c r="E72" s="82">
        <v>1000</v>
      </c>
    </row>
    <row r="73" spans="5:5">
      <c r="E73" s="82">
        <v>1000</v>
      </c>
    </row>
    <row r="74" spans="5:5">
      <c r="E74" s="82">
        <v>1000</v>
      </c>
    </row>
    <row r="75" spans="5:5">
      <c r="E75" s="82">
        <v>5</v>
      </c>
    </row>
    <row r="76" spans="5:5">
      <c r="E76" s="82">
        <v>50</v>
      </c>
    </row>
    <row r="77" spans="5:5">
      <c r="E77" s="82">
        <v>50</v>
      </c>
    </row>
    <row r="78" spans="5:5">
      <c r="E78" s="82">
        <v>50</v>
      </c>
    </row>
    <row r="79" spans="5:5">
      <c r="E79" s="82">
        <v>5</v>
      </c>
    </row>
    <row r="80" spans="5:5">
      <c r="E80" s="82">
        <v>10</v>
      </c>
    </row>
    <row r="81" spans="5:5">
      <c r="E81" s="82">
        <v>22</v>
      </c>
    </row>
    <row r="82" spans="5:5">
      <c r="E82" s="82">
        <f>SUM(E9:E81)</f>
        <v>30468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L66"/>
  <sheetViews>
    <sheetView view="pageBreakPreview" topLeftCell="A39" zoomScale="118" zoomScaleNormal="118" zoomScaleSheetLayoutView="118" zoomScalePageLayoutView="118" workbookViewId="0">
      <selection activeCell="C33" sqref="C33:F47"/>
    </sheetView>
  </sheetViews>
  <sheetFormatPr defaultColWidth="11.42578125" defaultRowHeight="11.45"/>
  <cols>
    <col min="1" max="1" width="14.7109375" style="51" customWidth="1"/>
    <col min="2" max="2" width="57" style="51" customWidth="1"/>
    <col min="3" max="3" width="18.28515625" style="51" customWidth="1"/>
    <col min="4" max="4" width="14.85546875" style="51" customWidth="1"/>
    <col min="5" max="5" width="12.7109375" style="51" bestFit="1" customWidth="1"/>
    <col min="6" max="6" width="20.42578125" style="51" customWidth="1"/>
    <col min="7" max="7" width="14" style="51" customWidth="1"/>
    <col min="8" max="8" width="13.42578125" style="51" customWidth="1"/>
    <col min="9" max="9" width="11.42578125" style="51"/>
    <col min="10" max="10" width="11.85546875" style="51" bestFit="1" customWidth="1"/>
    <col min="11" max="16384" width="11.42578125" style="51"/>
  </cols>
  <sheetData>
    <row r="1" spans="1:10" ht="44.25" customHeight="1">
      <c r="A1" s="319" t="s">
        <v>0</v>
      </c>
      <c r="B1" s="320"/>
      <c r="C1" s="320"/>
      <c r="D1" s="320"/>
      <c r="E1" s="320"/>
      <c r="F1" s="320"/>
      <c r="G1" s="320"/>
      <c r="H1" s="321"/>
    </row>
    <row r="2" spans="1:10" ht="4.5" customHeight="1">
      <c r="A2" s="294"/>
      <c r="B2" s="294"/>
      <c r="C2" s="294"/>
      <c r="D2" s="294"/>
      <c r="E2" s="294"/>
      <c r="F2" s="294"/>
      <c r="G2" s="294"/>
      <c r="H2" s="294"/>
    </row>
    <row r="3" spans="1:10" ht="20.100000000000001" customHeight="1">
      <c r="A3" s="257" t="s">
        <v>1</v>
      </c>
      <c r="B3" s="257"/>
      <c r="C3" s="257"/>
      <c r="D3" s="257"/>
      <c r="E3" s="257"/>
      <c r="F3" s="257"/>
      <c r="G3" s="257"/>
      <c r="H3" s="257"/>
    </row>
    <row r="4" spans="1:10" ht="20.100000000000001" customHeight="1">
      <c r="A4" s="322" t="s">
        <v>2</v>
      </c>
      <c r="B4" s="322"/>
      <c r="C4" s="322" t="s">
        <v>3</v>
      </c>
      <c r="D4" s="322"/>
      <c r="E4" s="253" t="s">
        <v>4</v>
      </c>
      <c r="F4" s="253"/>
      <c r="G4" s="253" t="s">
        <v>5</v>
      </c>
      <c r="H4" s="253"/>
    </row>
    <row r="5" spans="1:10" s="52" customFormat="1" ht="35.25" customHeight="1">
      <c r="A5" s="317" t="s">
        <v>402</v>
      </c>
      <c r="B5" s="253"/>
      <c r="C5" s="318" t="s">
        <v>403</v>
      </c>
      <c r="D5" s="315"/>
      <c r="E5" s="315" t="s">
        <v>404</v>
      </c>
      <c r="F5" s="315"/>
      <c r="G5" s="315" t="s">
        <v>9</v>
      </c>
      <c r="H5" s="315"/>
    </row>
    <row r="6" spans="1:10" s="53" customFormat="1" ht="20.100000000000001" customHeight="1">
      <c r="A6" s="257" t="s">
        <v>10</v>
      </c>
      <c r="B6" s="257"/>
      <c r="C6" s="257"/>
      <c r="D6" s="257"/>
      <c r="E6" s="257"/>
      <c r="F6" s="257"/>
      <c r="G6" s="257"/>
      <c r="H6" s="257"/>
    </row>
    <row r="7" spans="1:10" s="53" customFormat="1" ht="20.100000000000001" customHeight="1">
      <c r="A7" s="54" t="s">
        <v>11</v>
      </c>
      <c r="B7" s="55" t="s">
        <v>405</v>
      </c>
      <c r="C7" s="54" t="s">
        <v>13</v>
      </c>
      <c r="D7" s="55" t="s">
        <v>97</v>
      </c>
      <c r="E7" s="54" t="s">
        <v>15</v>
      </c>
      <c r="F7" s="55" t="s">
        <v>16</v>
      </c>
      <c r="G7" s="54" t="s">
        <v>17</v>
      </c>
      <c r="H7" s="55" t="s">
        <v>16</v>
      </c>
    </row>
    <row r="8" spans="1:10" s="52" customFormat="1" ht="35.25" customHeight="1">
      <c r="A8" s="54" t="s">
        <v>18</v>
      </c>
      <c r="B8" s="309" t="s">
        <v>406</v>
      </c>
      <c r="C8" s="316"/>
      <c r="D8" s="316"/>
      <c r="E8" s="316"/>
      <c r="F8" s="316"/>
      <c r="G8" s="316"/>
      <c r="H8" s="316"/>
    </row>
    <row r="9" spans="1:10" s="53" customFormat="1" ht="20.100000000000001" customHeight="1">
      <c r="A9" s="253" t="s">
        <v>20</v>
      </c>
      <c r="B9" s="253"/>
      <c r="C9" s="54" t="s">
        <v>21</v>
      </c>
      <c r="D9" s="54" t="s">
        <v>22</v>
      </c>
      <c r="E9" s="253" t="s">
        <v>23</v>
      </c>
      <c r="F9" s="253"/>
      <c r="G9" s="253" t="s">
        <v>24</v>
      </c>
      <c r="H9" s="253"/>
      <c r="J9" s="51"/>
    </row>
    <row r="10" spans="1:10" s="53" customFormat="1" ht="24.75" customHeight="1">
      <c r="A10" s="305" t="s">
        <v>407</v>
      </c>
      <c r="B10" s="306"/>
      <c r="C10" s="297">
        <v>2021</v>
      </c>
      <c r="D10" s="297">
        <v>29321</v>
      </c>
      <c r="E10" s="311">
        <v>44300</v>
      </c>
      <c r="F10" s="312"/>
      <c r="G10" s="307">
        <v>15599750</v>
      </c>
      <c r="H10" s="308"/>
      <c r="J10" s="51"/>
    </row>
    <row r="11" spans="1:10" s="53" customFormat="1" ht="20.100000000000001" customHeight="1">
      <c r="A11" s="305" t="s">
        <v>408</v>
      </c>
      <c r="B11" s="306"/>
      <c r="C11" s="298"/>
      <c r="D11" s="298"/>
      <c r="E11" s="313"/>
      <c r="F11" s="314"/>
      <c r="G11" s="307">
        <v>15309350</v>
      </c>
      <c r="H11" s="308"/>
      <c r="J11" s="51"/>
    </row>
    <row r="12" spans="1:10" s="53" customFormat="1">
      <c r="A12" s="309"/>
      <c r="B12" s="309"/>
      <c r="C12" s="55"/>
      <c r="D12" s="55"/>
      <c r="E12" s="245"/>
      <c r="F12" s="245"/>
      <c r="G12" s="310"/>
      <c r="H12" s="310"/>
      <c r="J12" s="51"/>
    </row>
    <row r="13" spans="1:10" ht="27" customHeight="1">
      <c r="A13" s="57" t="s">
        <v>28</v>
      </c>
      <c r="B13" s="54" t="s">
        <v>29</v>
      </c>
      <c r="C13" s="57" t="s">
        <v>30</v>
      </c>
      <c r="D13" s="54" t="s">
        <v>31</v>
      </c>
      <c r="E13" s="253" t="s">
        <v>32</v>
      </c>
      <c r="F13" s="253"/>
      <c r="G13" s="253" t="s">
        <v>33</v>
      </c>
      <c r="H13" s="253"/>
      <c r="J13" s="58"/>
    </row>
    <row r="14" spans="1:10" ht="21" customHeight="1">
      <c r="A14" s="77">
        <v>11535860</v>
      </c>
      <c r="B14" s="77">
        <f>+A14</f>
        <v>11535860</v>
      </c>
      <c r="C14" s="78" t="s">
        <v>409</v>
      </c>
      <c r="D14" s="78" t="s">
        <v>410</v>
      </c>
      <c r="E14" s="245" t="s">
        <v>411</v>
      </c>
      <c r="F14" s="245"/>
      <c r="G14" s="245" t="s">
        <v>412</v>
      </c>
      <c r="H14" s="245"/>
    </row>
    <row r="15" spans="1:10" s="53" customFormat="1" ht="12">
      <c r="A15" s="257" t="s">
        <v>36</v>
      </c>
      <c r="B15" s="257"/>
      <c r="C15" s="257"/>
      <c r="D15" s="257"/>
      <c r="E15" s="257"/>
      <c r="F15" s="257"/>
      <c r="G15" s="257"/>
      <c r="H15" s="257"/>
    </row>
    <row r="16" spans="1:10" ht="29.25" customHeight="1">
      <c r="A16" s="253" t="s">
        <v>37</v>
      </c>
      <c r="B16" s="253"/>
      <c r="C16" s="54" t="s">
        <v>38</v>
      </c>
      <c r="D16" s="57" t="s">
        <v>39</v>
      </c>
      <c r="E16" s="250" t="s">
        <v>40</v>
      </c>
      <c r="F16" s="252"/>
      <c r="G16" s="253" t="s">
        <v>41</v>
      </c>
      <c r="H16" s="253"/>
    </row>
    <row r="17" spans="1:12" ht="20.100000000000001" customHeight="1">
      <c r="A17" s="301" t="s">
        <v>413</v>
      </c>
      <c r="B17" s="302"/>
      <c r="C17" s="55" t="s">
        <v>411</v>
      </c>
      <c r="D17" s="55">
        <v>41021</v>
      </c>
      <c r="E17" s="245" t="s">
        <v>414</v>
      </c>
      <c r="F17" s="245"/>
      <c r="G17" s="246" t="s">
        <v>409</v>
      </c>
      <c r="H17" s="247"/>
    </row>
    <row r="18" spans="1:12" ht="20.100000000000001" customHeight="1">
      <c r="A18" s="303"/>
      <c r="B18" s="304"/>
      <c r="C18" s="65">
        <v>44349</v>
      </c>
      <c r="D18" s="55">
        <v>51321</v>
      </c>
      <c r="E18" s="245" t="s">
        <v>415</v>
      </c>
      <c r="F18" s="245"/>
      <c r="G18" s="248"/>
      <c r="H18" s="249"/>
    </row>
    <row r="19" spans="1:12" ht="12">
      <c r="A19" s="257"/>
      <c r="B19" s="257"/>
      <c r="C19" s="257"/>
      <c r="D19" s="257"/>
      <c r="E19" s="257"/>
      <c r="F19" s="257"/>
      <c r="G19" s="257"/>
      <c r="H19" s="257"/>
    </row>
    <row r="20" spans="1:12" ht="18" customHeight="1">
      <c r="A20" s="59"/>
      <c r="B20" s="54" t="s">
        <v>43</v>
      </c>
      <c r="C20" s="57" t="s">
        <v>44</v>
      </c>
      <c r="D20" s="57" t="s">
        <v>45</v>
      </c>
      <c r="E20" s="250" t="s">
        <v>46</v>
      </c>
      <c r="F20" s="252"/>
      <c r="G20" s="253" t="s">
        <v>47</v>
      </c>
      <c r="H20" s="253"/>
    </row>
    <row r="21" spans="1:12" s="60" customFormat="1" ht="20.100000000000001" customHeight="1">
      <c r="A21" s="74" t="s">
        <v>48</v>
      </c>
      <c r="B21" s="297" t="s">
        <v>416</v>
      </c>
      <c r="C21" s="299">
        <v>44343</v>
      </c>
      <c r="D21" s="55" t="s">
        <v>113</v>
      </c>
      <c r="E21" s="295">
        <v>5723900</v>
      </c>
      <c r="F21" s="296"/>
      <c r="G21" s="301" t="s">
        <v>417</v>
      </c>
      <c r="H21" s="302"/>
    </row>
    <row r="22" spans="1:12" s="53" customFormat="1" ht="20.100000000000001" customHeight="1">
      <c r="A22" s="54" t="s">
        <v>49</v>
      </c>
      <c r="B22" s="298"/>
      <c r="C22" s="300"/>
      <c r="D22" s="55" t="s">
        <v>418</v>
      </c>
      <c r="E22" s="255" t="s">
        <v>113</v>
      </c>
      <c r="F22" s="256"/>
      <c r="G22" s="303"/>
      <c r="H22" s="304"/>
    </row>
    <row r="23" spans="1:12" s="60" customFormat="1" ht="12">
      <c r="A23" s="75" t="s">
        <v>50</v>
      </c>
      <c r="B23" s="55" t="s">
        <v>16</v>
      </c>
      <c r="C23" s="55"/>
      <c r="D23" s="55"/>
      <c r="E23" s="255"/>
      <c r="F23" s="256"/>
      <c r="G23" s="255"/>
      <c r="H23" s="256"/>
    </row>
    <row r="24" spans="1:12" ht="12">
      <c r="A24" s="257" t="s">
        <v>51</v>
      </c>
      <c r="B24" s="257"/>
      <c r="C24" s="257"/>
      <c r="D24" s="257"/>
      <c r="E24" s="257"/>
      <c r="F24" s="257"/>
      <c r="G24" s="257"/>
      <c r="H24" s="257"/>
    </row>
    <row r="25" spans="1:12" s="53" customFormat="1" ht="20.100000000000001" customHeight="1">
      <c r="A25" s="253" t="s">
        <v>52</v>
      </c>
      <c r="B25" s="253"/>
      <c r="C25" s="254">
        <f>B14</f>
        <v>11535860</v>
      </c>
      <c r="D25" s="254"/>
      <c r="E25" s="250" t="s">
        <v>53</v>
      </c>
      <c r="F25" s="252"/>
      <c r="G25" s="255" t="s">
        <v>16</v>
      </c>
      <c r="H25" s="256"/>
    </row>
    <row r="26" spans="1:12" ht="12">
      <c r="A26" s="250" t="s">
        <v>54</v>
      </c>
      <c r="B26" s="251"/>
      <c r="C26" s="251"/>
      <c r="D26" s="252"/>
      <c r="E26" s="250" t="s">
        <v>55</v>
      </c>
      <c r="F26" s="251"/>
      <c r="G26" s="251"/>
      <c r="H26" s="252"/>
    </row>
    <row r="27" spans="1:12" s="64" customFormat="1" ht="20.100000000000001" customHeight="1">
      <c r="A27" s="54" t="s">
        <v>56</v>
      </c>
      <c r="B27" s="54" t="s">
        <v>57</v>
      </c>
      <c r="C27" s="54" t="s">
        <v>58</v>
      </c>
      <c r="D27" s="54" t="s">
        <v>46</v>
      </c>
      <c r="E27" s="54" t="s">
        <v>59</v>
      </c>
      <c r="F27" s="54" t="s">
        <v>60</v>
      </c>
      <c r="G27" s="54" t="s">
        <v>61</v>
      </c>
      <c r="H27" s="54" t="s">
        <v>62</v>
      </c>
    </row>
    <row r="28" spans="1:12" s="53" customFormat="1" ht="14.1" customHeight="1">
      <c r="A28" s="65"/>
      <c r="B28" s="66"/>
      <c r="C28" s="67"/>
      <c r="D28" s="68"/>
      <c r="E28" s="66" t="s">
        <v>16</v>
      </c>
      <c r="F28" s="69">
        <v>0</v>
      </c>
      <c r="G28" s="69">
        <v>0</v>
      </c>
      <c r="H28" s="66" t="s">
        <v>16</v>
      </c>
      <c r="L28" s="60"/>
    </row>
    <row r="29" spans="1:12" s="53" customFormat="1" ht="14.1" customHeight="1">
      <c r="A29" s="65"/>
      <c r="B29" s="66"/>
      <c r="C29" s="67"/>
      <c r="D29" s="68"/>
      <c r="E29" s="66" t="s">
        <v>16</v>
      </c>
      <c r="F29" s="69">
        <v>0</v>
      </c>
      <c r="G29" s="69">
        <v>0</v>
      </c>
      <c r="H29" s="66" t="s">
        <v>16</v>
      </c>
      <c r="L29" s="60"/>
    </row>
    <row r="30" spans="1:12" ht="14.1" customHeight="1">
      <c r="A30" s="250" t="s">
        <v>64</v>
      </c>
      <c r="B30" s="252"/>
      <c r="C30" s="70">
        <f>SUM(C28:C29)</f>
        <v>0</v>
      </c>
      <c r="D30" s="71">
        <f>SUM(D28:D29)</f>
        <v>0</v>
      </c>
      <c r="E30" s="55" t="s">
        <v>16</v>
      </c>
      <c r="F30" s="72">
        <v>0</v>
      </c>
      <c r="G30" s="73">
        <v>0</v>
      </c>
      <c r="H30" s="55" t="s">
        <v>16</v>
      </c>
      <c r="J30" s="51" t="s">
        <v>65</v>
      </c>
    </row>
    <row r="31" spans="1:12" ht="12">
      <c r="A31" s="257" t="s">
        <v>66</v>
      </c>
      <c r="B31" s="257"/>
      <c r="C31" s="257"/>
      <c r="D31" s="257"/>
      <c r="E31" s="257"/>
      <c r="F31" s="257"/>
      <c r="G31" s="257"/>
      <c r="H31" s="257"/>
    </row>
    <row r="32" spans="1:12" s="53" customFormat="1" ht="20.100000000000001" customHeight="1">
      <c r="A32" s="253" t="s">
        <v>67</v>
      </c>
      <c r="B32" s="253"/>
      <c r="C32" s="250" t="s">
        <v>68</v>
      </c>
      <c r="D32" s="251"/>
      <c r="E32" s="251"/>
      <c r="F32" s="252"/>
      <c r="G32" s="250" t="s">
        <v>69</v>
      </c>
      <c r="H32" s="252"/>
    </row>
    <row r="33" spans="1:8" s="53" customFormat="1" ht="48" customHeight="1">
      <c r="A33" s="281" t="s">
        <v>419</v>
      </c>
      <c r="B33" s="282"/>
      <c r="C33" s="267" t="s">
        <v>420</v>
      </c>
      <c r="D33" s="268"/>
      <c r="E33" s="268"/>
      <c r="F33" s="269"/>
      <c r="G33" s="267" t="s">
        <v>421</v>
      </c>
      <c r="H33" s="269"/>
    </row>
    <row r="34" spans="1:8" s="53" customFormat="1" ht="48" customHeight="1">
      <c r="A34" s="283"/>
      <c r="B34" s="284"/>
      <c r="C34" s="270"/>
      <c r="D34" s="271"/>
      <c r="E34" s="271"/>
      <c r="F34" s="272"/>
      <c r="G34" s="270"/>
      <c r="H34" s="272"/>
    </row>
    <row r="35" spans="1:8" s="53" customFormat="1" ht="48" customHeight="1">
      <c r="A35" s="283"/>
      <c r="B35" s="284"/>
      <c r="C35" s="270"/>
      <c r="D35" s="271"/>
      <c r="E35" s="271"/>
      <c r="F35" s="272"/>
      <c r="G35" s="270"/>
      <c r="H35" s="272"/>
    </row>
    <row r="36" spans="1:8" s="53" customFormat="1" ht="48" customHeight="1">
      <c r="A36" s="283"/>
      <c r="B36" s="284"/>
      <c r="C36" s="270"/>
      <c r="D36" s="271"/>
      <c r="E36" s="271"/>
      <c r="F36" s="272"/>
      <c r="G36" s="270"/>
      <c r="H36" s="272"/>
    </row>
    <row r="37" spans="1:8" s="53" customFormat="1" ht="48" customHeight="1">
      <c r="A37" s="283"/>
      <c r="B37" s="284"/>
      <c r="C37" s="270"/>
      <c r="D37" s="271"/>
      <c r="E37" s="271"/>
      <c r="F37" s="272"/>
      <c r="G37" s="270"/>
      <c r="H37" s="272"/>
    </row>
    <row r="38" spans="1:8" s="53" customFormat="1" ht="48" customHeight="1">
      <c r="A38" s="283"/>
      <c r="B38" s="284"/>
      <c r="C38" s="270"/>
      <c r="D38" s="271"/>
      <c r="E38" s="271"/>
      <c r="F38" s="272"/>
      <c r="G38" s="270"/>
      <c r="H38" s="272"/>
    </row>
    <row r="39" spans="1:8" s="53" customFormat="1" ht="48" customHeight="1">
      <c r="A39" s="283"/>
      <c r="B39" s="284"/>
      <c r="C39" s="270"/>
      <c r="D39" s="271"/>
      <c r="E39" s="271"/>
      <c r="F39" s="272"/>
      <c r="G39" s="270"/>
      <c r="H39" s="272"/>
    </row>
    <row r="40" spans="1:8" s="53" customFormat="1" ht="48" customHeight="1">
      <c r="A40" s="283"/>
      <c r="B40" s="284"/>
      <c r="C40" s="270"/>
      <c r="D40" s="271"/>
      <c r="E40" s="271"/>
      <c r="F40" s="272"/>
      <c r="G40" s="270"/>
      <c r="H40" s="272"/>
    </row>
    <row r="41" spans="1:8" s="53" customFormat="1" ht="48" customHeight="1">
      <c r="A41" s="283"/>
      <c r="B41" s="284"/>
      <c r="C41" s="270"/>
      <c r="D41" s="271"/>
      <c r="E41" s="271"/>
      <c r="F41" s="272"/>
      <c r="G41" s="270"/>
      <c r="H41" s="272"/>
    </row>
    <row r="42" spans="1:8" s="53" customFormat="1" ht="103.5" customHeight="1">
      <c r="A42" s="283"/>
      <c r="B42" s="284"/>
      <c r="C42" s="270"/>
      <c r="D42" s="271"/>
      <c r="E42" s="271"/>
      <c r="F42" s="272"/>
      <c r="G42" s="270"/>
      <c r="H42" s="272"/>
    </row>
    <row r="43" spans="1:8" s="53" customFormat="1" ht="122.25" customHeight="1">
      <c r="A43" s="283"/>
      <c r="B43" s="284"/>
      <c r="C43" s="270"/>
      <c r="D43" s="271"/>
      <c r="E43" s="271"/>
      <c r="F43" s="272"/>
      <c r="G43" s="270"/>
      <c r="H43" s="272"/>
    </row>
    <row r="44" spans="1:8" s="53" customFormat="1" ht="116.25" customHeight="1">
      <c r="A44" s="283"/>
      <c r="B44" s="284"/>
      <c r="C44" s="270"/>
      <c r="D44" s="271"/>
      <c r="E44" s="271"/>
      <c r="F44" s="272"/>
      <c r="G44" s="270"/>
      <c r="H44" s="272"/>
    </row>
    <row r="45" spans="1:8" s="53" customFormat="1" ht="39.75" customHeight="1">
      <c r="A45" s="283"/>
      <c r="B45" s="284"/>
      <c r="C45" s="270"/>
      <c r="D45" s="271"/>
      <c r="E45" s="271"/>
      <c r="F45" s="272"/>
      <c r="G45" s="270"/>
      <c r="H45" s="272"/>
    </row>
    <row r="46" spans="1:8" s="53" customFormat="1" ht="21.75" customHeight="1">
      <c r="A46" s="283"/>
      <c r="B46" s="284"/>
      <c r="C46" s="270"/>
      <c r="D46" s="271"/>
      <c r="E46" s="271"/>
      <c r="F46" s="272"/>
      <c r="G46" s="270"/>
      <c r="H46" s="272"/>
    </row>
    <row r="47" spans="1:8" s="53" customFormat="1" ht="25.5" customHeight="1">
      <c r="A47" s="285"/>
      <c r="B47" s="286"/>
      <c r="C47" s="273"/>
      <c r="D47" s="274"/>
      <c r="E47" s="274"/>
      <c r="F47" s="275"/>
      <c r="G47" s="273"/>
      <c r="H47" s="275"/>
    </row>
    <row r="48" spans="1:8" ht="29.25" customHeight="1">
      <c r="A48" s="253" t="s">
        <v>73</v>
      </c>
      <c r="B48" s="253"/>
      <c r="C48" s="253" t="s">
        <v>74</v>
      </c>
      <c r="D48" s="253"/>
      <c r="E48" s="253"/>
      <c r="F48" s="57" t="s">
        <v>75</v>
      </c>
      <c r="G48" s="250" t="s">
        <v>76</v>
      </c>
      <c r="H48" s="252"/>
    </row>
    <row r="49" spans="1:10" ht="27.75" customHeight="1">
      <c r="A49" s="287" t="s">
        <v>422</v>
      </c>
      <c r="B49" s="288"/>
      <c r="C49" s="289" t="s">
        <v>422</v>
      </c>
      <c r="D49" s="290"/>
      <c r="E49" s="291"/>
      <c r="F49" s="61">
        <v>44417</v>
      </c>
      <c r="G49" s="292">
        <v>1</v>
      </c>
      <c r="H49" s="293"/>
      <c r="J49" s="62"/>
    </row>
    <row r="50" spans="1:10">
      <c r="A50" s="265"/>
      <c r="B50" s="265"/>
      <c r="C50" s="265"/>
      <c r="D50" s="265"/>
      <c r="E50" s="265"/>
      <c r="F50" s="265"/>
      <c r="G50" s="265"/>
      <c r="H50" s="265"/>
    </row>
    <row r="51" spans="1:10" ht="12">
      <c r="A51" s="257" t="s">
        <v>79</v>
      </c>
      <c r="B51" s="257"/>
      <c r="C51" s="257"/>
      <c r="D51" s="257"/>
      <c r="E51" s="257"/>
      <c r="F51" s="257"/>
      <c r="G51" s="257"/>
      <c r="H51" s="257"/>
    </row>
    <row r="52" spans="1:10">
      <c r="A52" s="294" t="s">
        <v>113</v>
      </c>
      <c r="B52" s="294"/>
      <c r="C52" s="294"/>
      <c r="D52" s="294"/>
      <c r="E52" s="294"/>
      <c r="F52" s="294"/>
      <c r="G52" s="294"/>
      <c r="H52" s="294"/>
    </row>
    <row r="53" spans="1:10">
      <c r="A53" s="265"/>
      <c r="B53" s="265"/>
      <c r="C53" s="265"/>
      <c r="D53" s="265"/>
      <c r="E53" s="265"/>
      <c r="F53" s="265"/>
      <c r="G53" s="265"/>
      <c r="H53" s="265"/>
    </row>
    <row r="54" spans="1:10" ht="12">
      <c r="A54" s="257" t="s">
        <v>80</v>
      </c>
      <c r="B54" s="257"/>
      <c r="C54" s="257"/>
      <c r="D54" s="257"/>
      <c r="E54" s="257"/>
      <c r="F54" s="257"/>
      <c r="G54" s="257"/>
      <c r="H54" s="257"/>
    </row>
    <row r="55" spans="1:10" ht="27.75" customHeight="1">
      <c r="A55" s="250" t="s">
        <v>81</v>
      </c>
      <c r="B55" s="252"/>
      <c r="C55" s="250" t="s">
        <v>82</v>
      </c>
      <c r="D55" s="251"/>
      <c r="E55" s="57" t="s">
        <v>83</v>
      </c>
      <c r="F55" s="54" t="s">
        <v>84</v>
      </c>
      <c r="G55" s="250" t="s">
        <v>85</v>
      </c>
      <c r="H55" s="252"/>
    </row>
    <row r="56" spans="1:10" s="60" customFormat="1">
      <c r="A56" s="266" t="s">
        <v>16</v>
      </c>
      <c r="B56" s="266"/>
      <c r="C56" s="266" t="s">
        <v>16</v>
      </c>
      <c r="D56" s="266"/>
      <c r="E56" s="55" t="s">
        <v>16</v>
      </c>
      <c r="F56" s="55" t="s">
        <v>16</v>
      </c>
      <c r="G56" s="266" t="s">
        <v>16</v>
      </c>
      <c r="H56" s="266"/>
    </row>
    <row r="57" spans="1:10">
      <c r="A57" s="265"/>
      <c r="B57" s="265"/>
      <c r="C57" s="265"/>
      <c r="D57" s="265"/>
      <c r="E57" s="265"/>
      <c r="F57" s="265"/>
      <c r="G57" s="265"/>
      <c r="H57" s="265"/>
    </row>
    <row r="58" spans="1:10" ht="12">
      <c r="A58" s="257" t="s">
        <v>86</v>
      </c>
      <c r="B58" s="257"/>
      <c r="C58" s="257"/>
      <c r="D58" s="257"/>
      <c r="E58" s="257"/>
      <c r="F58" s="257"/>
      <c r="G58" s="257"/>
      <c r="H58" s="257"/>
    </row>
    <row r="59" spans="1:10">
      <c r="A59" s="276"/>
      <c r="B59" s="276"/>
      <c r="C59" s="276"/>
      <c r="D59" s="276"/>
      <c r="E59" s="276"/>
      <c r="F59" s="276"/>
      <c r="G59" s="276"/>
      <c r="H59" s="276"/>
    </row>
    <row r="60" spans="1:10" ht="12">
      <c r="A60" s="277" t="s">
        <v>87</v>
      </c>
      <c r="B60" s="277"/>
      <c r="C60" s="277"/>
      <c r="D60" s="277"/>
      <c r="E60" s="277"/>
      <c r="F60" s="277"/>
      <c r="G60" s="277"/>
      <c r="H60" s="277"/>
    </row>
    <row r="61" spans="1:10" s="63" customFormat="1" ht="12">
      <c r="A61" s="278"/>
      <c r="B61" s="279"/>
      <c r="C61" s="279"/>
      <c r="D61" s="279"/>
      <c r="E61" s="279"/>
      <c r="F61" s="279"/>
      <c r="G61" s="279"/>
      <c r="H61" s="280"/>
    </row>
    <row r="62" spans="1:10" s="63" customFormat="1" ht="30" customHeight="1">
      <c r="A62" s="259"/>
      <c r="B62" s="260"/>
      <c r="C62" s="260"/>
      <c r="D62" s="260"/>
      <c r="E62" s="260"/>
      <c r="F62" s="260"/>
      <c r="G62" s="260"/>
      <c r="H62" s="261"/>
    </row>
    <row r="63" spans="1:10" s="63" customFormat="1" ht="12">
      <c r="A63" s="262" t="s">
        <v>91</v>
      </c>
      <c r="B63" s="263"/>
      <c r="C63" s="263"/>
      <c r="D63" s="263"/>
      <c r="E63" s="263"/>
      <c r="F63" s="263"/>
      <c r="G63" s="263"/>
      <c r="H63" s="264"/>
    </row>
    <row r="64" spans="1:10" s="63" customFormat="1" ht="12.75" customHeight="1">
      <c r="A64" s="253" t="s">
        <v>89</v>
      </c>
      <c r="B64" s="253"/>
      <c r="C64" s="253"/>
      <c r="D64" s="258" t="s">
        <v>9</v>
      </c>
      <c r="E64" s="258"/>
      <c r="F64" s="258"/>
      <c r="G64" s="258"/>
      <c r="H64" s="258"/>
    </row>
    <row r="65" spans="1:8" s="63" customFormat="1" ht="12.75" customHeight="1">
      <c r="A65" s="253" t="s">
        <v>90</v>
      </c>
      <c r="B65" s="253"/>
      <c r="C65" s="253"/>
      <c r="D65" s="258" t="s">
        <v>92</v>
      </c>
      <c r="E65" s="258"/>
      <c r="F65" s="258"/>
      <c r="G65" s="258"/>
      <c r="H65" s="258"/>
    </row>
    <row r="66" spans="1:8" s="63" customFormat="1"/>
  </sheetData>
  <mergeCells count="91">
    <mergeCell ref="A1:H1"/>
    <mergeCell ref="A2:H2"/>
    <mergeCell ref="A3:H3"/>
    <mergeCell ref="A4:B4"/>
    <mergeCell ref="C4:D4"/>
    <mergeCell ref="E4:F4"/>
    <mergeCell ref="G4:H4"/>
    <mergeCell ref="E5:F5"/>
    <mergeCell ref="G5:H5"/>
    <mergeCell ref="A6:H6"/>
    <mergeCell ref="A9:B9"/>
    <mergeCell ref="E9:F9"/>
    <mergeCell ref="G9:H9"/>
    <mergeCell ref="B8:H8"/>
    <mergeCell ref="A5:B5"/>
    <mergeCell ref="C5:D5"/>
    <mergeCell ref="A10:B10"/>
    <mergeCell ref="G10:H10"/>
    <mergeCell ref="A12:B12"/>
    <mergeCell ref="E12:F12"/>
    <mergeCell ref="G12:H12"/>
    <mergeCell ref="C10:C11"/>
    <mergeCell ref="D10:D11"/>
    <mergeCell ref="E10:F11"/>
    <mergeCell ref="A11:B11"/>
    <mergeCell ref="G11:H11"/>
    <mergeCell ref="E13:F13"/>
    <mergeCell ref="G13:H13"/>
    <mergeCell ref="E14:F14"/>
    <mergeCell ref="G14:H14"/>
    <mergeCell ref="A15:H15"/>
    <mergeCell ref="E16:F16"/>
    <mergeCell ref="G16:H16"/>
    <mergeCell ref="E23:F23"/>
    <mergeCell ref="G23:H23"/>
    <mergeCell ref="A24:H24"/>
    <mergeCell ref="E17:F17"/>
    <mergeCell ref="A19:H19"/>
    <mergeCell ref="A16:B16"/>
    <mergeCell ref="E21:F21"/>
    <mergeCell ref="E22:F22"/>
    <mergeCell ref="G20:H20"/>
    <mergeCell ref="B21:B22"/>
    <mergeCell ref="E20:F20"/>
    <mergeCell ref="C21:C22"/>
    <mergeCell ref="G21:H22"/>
    <mergeCell ref="A17:B18"/>
    <mergeCell ref="C33:F47"/>
    <mergeCell ref="G33:H47"/>
    <mergeCell ref="A59:H59"/>
    <mergeCell ref="A60:H60"/>
    <mergeCell ref="A61:H61"/>
    <mergeCell ref="A33:B47"/>
    <mergeCell ref="G56:H56"/>
    <mergeCell ref="A49:B49"/>
    <mergeCell ref="C49:E49"/>
    <mergeCell ref="G49:H49"/>
    <mergeCell ref="A48:B48"/>
    <mergeCell ref="C48:E48"/>
    <mergeCell ref="G48:H48"/>
    <mergeCell ref="A50:H50"/>
    <mergeCell ref="A51:H51"/>
    <mergeCell ref="A52:H52"/>
    <mergeCell ref="A53:H53"/>
    <mergeCell ref="A54:H54"/>
    <mergeCell ref="A55:B55"/>
    <mergeCell ref="C55:D55"/>
    <mergeCell ref="A57:H57"/>
    <mergeCell ref="G55:H55"/>
    <mergeCell ref="A56:B56"/>
    <mergeCell ref="C56:D56"/>
    <mergeCell ref="A64:C64"/>
    <mergeCell ref="D64:H64"/>
    <mergeCell ref="A65:C65"/>
    <mergeCell ref="D65:H65"/>
    <mergeCell ref="A58:H58"/>
    <mergeCell ref="A62:H62"/>
    <mergeCell ref="A63:H63"/>
    <mergeCell ref="A30:B30"/>
    <mergeCell ref="A31:H31"/>
    <mergeCell ref="A32:B32"/>
    <mergeCell ref="C32:F32"/>
    <mergeCell ref="G32:H32"/>
    <mergeCell ref="E18:F18"/>
    <mergeCell ref="G17:H18"/>
    <mergeCell ref="A26:D26"/>
    <mergeCell ref="E26:H26"/>
    <mergeCell ref="A25:B25"/>
    <mergeCell ref="C25:D25"/>
    <mergeCell ref="E25:F25"/>
    <mergeCell ref="G25:H25"/>
  </mergeCells>
  <printOptions horizontalCentered="1"/>
  <pageMargins left="0" right="0" top="0" bottom="0" header="0.15748031496062992" footer="0.15748031496062992"/>
  <pageSetup paperSize="14" scale="49" orientation="portrait" horizontalDpi="300" r:id="rId1"/>
  <colBreaks count="1" manualBreakCount="1">
    <brk id="8"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L52"/>
  <sheetViews>
    <sheetView view="pageBreakPreview" topLeftCell="A34" zoomScale="118" zoomScaleNormal="118" zoomScaleSheetLayoutView="118" zoomScalePageLayoutView="118" workbookViewId="0">
      <selection activeCell="C61" sqref="C61"/>
    </sheetView>
  </sheetViews>
  <sheetFormatPr defaultColWidth="11.42578125" defaultRowHeight="11.45"/>
  <cols>
    <col min="1" max="1" width="14.7109375" style="51" customWidth="1"/>
    <col min="2" max="2" width="57" style="51" customWidth="1"/>
    <col min="3" max="3" width="18.28515625" style="51" customWidth="1"/>
    <col min="4" max="4" width="14.85546875" style="51" customWidth="1"/>
    <col min="5" max="5" width="12.7109375" style="51" bestFit="1" customWidth="1"/>
    <col min="6" max="6" width="20.42578125" style="51" customWidth="1"/>
    <col min="7" max="7" width="14" style="51" customWidth="1"/>
    <col min="8" max="8" width="13.42578125" style="51" customWidth="1"/>
    <col min="9" max="9" width="11.42578125" style="51"/>
    <col min="10" max="10" width="11.85546875" style="51" bestFit="1" customWidth="1"/>
    <col min="11" max="16384" width="11.42578125" style="51"/>
  </cols>
  <sheetData>
    <row r="1" spans="1:10" ht="44.25" customHeight="1">
      <c r="A1" s="319" t="s">
        <v>0</v>
      </c>
      <c r="B1" s="320"/>
      <c r="C1" s="320"/>
      <c r="D1" s="320"/>
      <c r="E1" s="320"/>
      <c r="F1" s="320"/>
      <c r="G1" s="320"/>
      <c r="H1" s="321"/>
    </row>
    <row r="2" spans="1:10" ht="4.5" customHeight="1">
      <c r="A2" s="294"/>
      <c r="B2" s="294"/>
      <c r="C2" s="294"/>
      <c r="D2" s="294"/>
      <c r="E2" s="294"/>
      <c r="F2" s="294"/>
      <c r="G2" s="294"/>
      <c r="H2" s="294"/>
    </row>
    <row r="3" spans="1:10" ht="20.100000000000001" customHeight="1">
      <c r="A3" s="257" t="s">
        <v>1</v>
      </c>
      <c r="B3" s="257"/>
      <c r="C3" s="257"/>
      <c r="D3" s="257"/>
      <c r="E3" s="257"/>
      <c r="F3" s="257"/>
      <c r="G3" s="257"/>
      <c r="H3" s="257"/>
    </row>
    <row r="4" spans="1:10" ht="20.100000000000001" customHeight="1">
      <c r="A4" s="322" t="s">
        <v>2</v>
      </c>
      <c r="B4" s="322"/>
      <c r="C4" s="322" t="s">
        <v>3</v>
      </c>
      <c r="D4" s="322"/>
      <c r="E4" s="253" t="s">
        <v>4</v>
      </c>
      <c r="F4" s="253"/>
      <c r="G4" s="253" t="s">
        <v>5</v>
      </c>
      <c r="H4" s="253"/>
    </row>
    <row r="5" spans="1:10" s="52" customFormat="1" ht="35.25" customHeight="1">
      <c r="A5" s="317" t="s">
        <v>423</v>
      </c>
      <c r="B5" s="253"/>
      <c r="C5" s="318" t="s">
        <v>424</v>
      </c>
      <c r="D5" s="315"/>
      <c r="E5" s="315" t="s">
        <v>425</v>
      </c>
      <c r="F5" s="315"/>
      <c r="G5" s="315" t="s">
        <v>9</v>
      </c>
      <c r="H5" s="315"/>
    </row>
    <row r="6" spans="1:10" s="53" customFormat="1" ht="20.100000000000001" customHeight="1">
      <c r="A6" s="257" t="s">
        <v>10</v>
      </c>
      <c r="B6" s="257"/>
      <c r="C6" s="257"/>
      <c r="D6" s="257"/>
      <c r="E6" s="257"/>
      <c r="F6" s="257"/>
      <c r="G6" s="257"/>
      <c r="H6" s="257"/>
    </row>
    <row r="7" spans="1:10" s="53" customFormat="1" ht="20.100000000000001" customHeight="1">
      <c r="A7" s="54" t="s">
        <v>11</v>
      </c>
      <c r="B7" s="55" t="s">
        <v>426</v>
      </c>
      <c r="C7" s="54" t="s">
        <v>13</v>
      </c>
      <c r="D7" s="55" t="s">
        <v>97</v>
      </c>
      <c r="E7" s="54" t="s">
        <v>15</v>
      </c>
      <c r="F7" s="55" t="s">
        <v>16</v>
      </c>
      <c r="G7" s="54" t="s">
        <v>17</v>
      </c>
      <c r="H7" s="55" t="s">
        <v>16</v>
      </c>
    </row>
    <row r="8" spans="1:10" s="52" customFormat="1" ht="35.25" customHeight="1">
      <c r="A8" s="54" t="s">
        <v>18</v>
      </c>
      <c r="B8" s="309" t="s">
        <v>427</v>
      </c>
      <c r="C8" s="316"/>
      <c r="D8" s="316"/>
      <c r="E8" s="316"/>
      <c r="F8" s="316"/>
      <c r="G8" s="316"/>
      <c r="H8" s="316"/>
    </row>
    <row r="9" spans="1:10" s="53" customFormat="1" ht="20.100000000000001" customHeight="1">
      <c r="A9" s="253" t="s">
        <v>20</v>
      </c>
      <c r="B9" s="253"/>
      <c r="C9" s="54" t="s">
        <v>21</v>
      </c>
      <c r="D9" s="54" t="s">
        <v>22</v>
      </c>
      <c r="E9" s="253" t="s">
        <v>23</v>
      </c>
      <c r="F9" s="253"/>
      <c r="G9" s="253" t="s">
        <v>24</v>
      </c>
      <c r="H9" s="253"/>
      <c r="J9" s="51"/>
    </row>
    <row r="10" spans="1:10" s="53" customFormat="1" ht="24.75" customHeight="1">
      <c r="A10" s="305" t="s">
        <v>428</v>
      </c>
      <c r="B10" s="306"/>
      <c r="C10" s="79">
        <v>2021</v>
      </c>
      <c r="D10" s="79">
        <v>45221</v>
      </c>
      <c r="E10" s="311">
        <v>44421</v>
      </c>
      <c r="F10" s="312"/>
      <c r="G10" s="307">
        <v>15900012</v>
      </c>
      <c r="H10" s="308"/>
      <c r="J10" s="51"/>
    </row>
    <row r="11" spans="1:10" s="53" customFormat="1">
      <c r="A11" s="309"/>
      <c r="B11" s="309"/>
      <c r="C11" s="55"/>
      <c r="D11" s="55"/>
      <c r="E11" s="245"/>
      <c r="F11" s="245"/>
      <c r="G11" s="310"/>
      <c r="H11" s="310"/>
      <c r="J11" s="51"/>
    </row>
    <row r="12" spans="1:10" ht="27" customHeight="1">
      <c r="A12" s="57" t="s">
        <v>28</v>
      </c>
      <c r="B12" s="54" t="s">
        <v>29</v>
      </c>
      <c r="C12" s="57" t="s">
        <v>30</v>
      </c>
      <c r="D12" s="54" t="s">
        <v>31</v>
      </c>
      <c r="E12" s="253" t="s">
        <v>32</v>
      </c>
      <c r="F12" s="253"/>
      <c r="G12" s="253" t="s">
        <v>33</v>
      </c>
      <c r="H12" s="253"/>
      <c r="J12" s="58"/>
    </row>
    <row r="13" spans="1:10" ht="21" customHeight="1">
      <c r="A13" s="77">
        <v>8244000</v>
      </c>
      <c r="B13" s="77">
        <f>+A13</f>
        <v>8244000</v>
      </c>
      <c r="C13" s="78" t="s">
        <v>429</v>
      </c>
      <c r="D13" s="78" t="s">
        <v>410</v>
      </c>
      <c r="E13" s="245" t="s">
        <v>430</v>
      </c>
      <c r="F13" s="245"/>
      <c r="G13" s="245" t="s">
        <v>431</v>
      </c>
      <c r="H13" s="245"/>
    </row>
    <row r="14" spans="1:10" s="53" customFormat="1" ht="12">
      <c r="A14" s="257" t="s">
        <v>36</v>
      </c>
      <c r="B14" s="257"/>
      <c r="C14" s="257"/>
      <c r="D14" s="257"/>
      <c r="E14" s="257"/>
      <c r="F14" s="257"/>
      <c r="G14" s="257"/>
      <c r="H14" s="257"/>
    </row>
    <row r="15" spans="1:10" ht="39" customHeight="1">
      <c r="A15" s="253" t="s">
        <v>37</v>
      </c>
      <c r="B15" s="253"/>
      <c r="C15" s="54" t="s">
        <v>38</v>
      </c>
      <c r="D15" s="57" t="s">
        <v>39</v>
      </c>
      <c r="E15" s="250" t="s">
        <v>40</v>
      </c>
      <c r="F15" s="252"/>
      <c r="G15" s="253" t="s">
        <v>41</v>
      </c>
      <c r="H15" s="253"/>
    </row>
    <row r="16" spans="1:10" ht="20.100000000000001" customHeight="1">
      <c r="A16" s="301" t="s">
        <v>432</v>
      </c>
      <c r="B16" s="302"/>
      <c r="C16" s="65">
        <v>44448</v>
      </c>
      <c r="D16" s="55">
        <v>84721</v>
      </c>
      <c r="E16" s="245" t="s">
        <v>429</v>
      </c>
      <c r="F16" s="245"/>
      <c r="G16" s="246" t="s">
        <v>429</v>
      </c>
      <c r="H16" s="247"/>
    </row>
    <row r="17" spans="1:12" ht="12">
      <c r="A17" s="257"/>
      <c r="B17" s="257"/>
      <c r="C17" s="257"/>
      <c r="D17" s="257"/>
      <c r="E17" s="257"/>
      <c r="F17" s="257"/>
      <c r="G17" s="257"/>
      <c r="H17" s="257"/>
    </row>
    <row r="18" spans="1:12" ht="18" customHeight="1">
      <c r="A18" s="59"/>
      <c r="B18" s="54" t="s">
        <v>43</v>
      </c>
      <c r="C18" s="57" t="s">
        <v>44</v>
      </c>
      <c r="D18" s="57" t="s">
        <v>45</v>
      </c>
      <c r="E18" s="250" t="s">
        <v>46</v>
      </c>
      <c r="F18" s="252"/>
      <c r="G18" s="253" t="s">
        <v>47</v>
      </c>
      <c r="H18" s="253"/>
    </row>
    <row r="19" spans="1:12" s="60" customFormat="1" ht="20.100000000000001" customHeight="1">
      <c r="A19" s="74" t="s">
        <v>48</v>
      </c>
      <c r="B19" s="55" t="s">
        <v>16</v>
      </c>
      <c r="C19" s="55"/>
      <c r="D19" s="55"/>
      <c r="E19" s="255"/>
      <c r="F19" s="256"/>
      <c r="G19" s="255"/>
      <c r="H19" s="256"/>
    </row>
    <row r="20" spans="1:12" s="53" customFormat="1" ht="20.100000000000001" customHeight="1">
      <c r="A20" s="54" t="s">
        <v>49</v>
      </c>
      <c r="B20" s="55" t="s">
        <v>16</v>
      </c>
      <c r="C20" s="55"/>
      <c r="D20" s="55"/>
      <c r="E20" s="255"/>
      <c r="F20" s="256"/>
      <c r="G20" s="255"/>
      <c r="H20" s="256"/>
    </row>
    <row r="21" spans="1:12" s="60" customFormat="1" ht="12">
      <c r="A21" s="75" t="s">
        <v>50</v>
      </c>
      <c r="B21" s="55" t="s">
        <v>16</v>
      </c>
      <c r="C21" s="55"/>
      <c r="D21" s="55"/>
      <c r="E21" s="255"/>
      <c r="F21" s="256"/>
      <c r="G21" s="255"/>
      <c r="H21" s="256"/>
    </row>
    <row r="22" spans="1:12" ht="12">
      <c r="A22" s="257" t="s">
        <v>51</v>
      </c>
      <c r="B22" s="257"/>
      <c r="C22" s="257"/>
      <c r="D22" s="257"/>
      <c r="E22" s="257"/>
      <c r="F22" s="257"/>
      <c r="G22" s="257"/>
      <c r="H22" s="257"/>
    </row>
    <row r="23" spans="1:12" s="53" customFormat="1" ht="20.100000000000001" customHeight="1">
      <c r="A23" s="253" t="s">
        <v>52</v>
      </c>
      <c r="B23" s="253"/>
      <c r="C23" s="254">
        <f>B13</f>
        <v>8244000</v>
      </c>
      <c r="D23" s="254"/>
      <c r="E23" s="250" t="s">
        <v>53</v>
      </c>
      <c r="F23" s="252"/>
      <c r="G23" s="255" t="s">
        <v>16</v>
      </c>
      <c r="H23" s="256"/>
    </row>
    <row r="24" spans="1:12" ht="12">
      <c r="A24" s="250" t="s">
        <v>54</v>
      </c>
      <c r="B24" s="251"/>
      <c r="C24" s="251"/>
      <c r="D24" s="252"/>
      <c r="E24" s="250" t="s">
        <v>55</v>
      </c>
      <c r="F24" s="251"/>
      <c r="G24" s="251"/>
      <c r="H24" s="252"/>
    </row>
    <row r="25" spans="1:12" s="64" customFormat="1" ht="20.100000000000001" customHeight="1">
      <c r="A25" s="54" t="s">
        <v>56</v>
      </c>
      <c r="B25" s="54" t="s">
        <v>57</v>
      </c>
      <c r="C25" s="54" t="s">
        <v>58</v>
      </c>
      <c r="D25" s="54" t="s">
        <v>46</v>
      </c>
      <c r="E25" s="54" t="s">
        <v>59</v>
      </c>
      <c r="F25" s="54" t="s">
        <v>60</v>
      </c>
      <c r="G25" s="54" t="s">
        <v>61</v>
      </c>
      <c r="H25" s="54" t="s">
        <v>62</v>
      </c>
    </row>
    <row r="26" spans="1:12" s="53" customFormat="1" ht="14.1" customHeight="1">
      <c r="A26" s="65"/>
      <c r="B26" s="66"/>
      <c r="C26" s="67"/>
      <c r="D26" s="68"/>
      <c r="E26" s="66" t="s">
        <v>16</v>
      </c>
      <c r="F26" s="69">
        <v>0</v>
      </c>
      <c r="G26" s="69">
        <v>0</v>
      </c>
      <c r="H26" s="66" t="s">
        <v>16</v>
      </c>
      <c r="L26" s="60"/>
    </row>
    <row r="27" spans="1:12" s="53" customFormat="1" ht="14.1" customHeight="1">
      <c r="A27" s="65"/>
      <c r="B27" s="66"/>
      <c r="C27" s="67"/>
      <c r="D27" s="68"/>
      <c r="E27" s="66" t="s">
        <v>16</v>
      </c>
      <c r="F27" s="69">
        <v>0</v>
      </c>
      <c r="G27" s="69">
        <v>0</v>
      </c>
      <c r="H27" s="66" t="s">
        <v>16</v>
      </c>
      <c r="L27" s="60"/>
    </row>
    <row r="28" spans="1:12" ht="14.1" customHeight="1">
      <c r="A28" s="250" t="s">
        <v>64</v>
      </c>
      <c r="B28" s="252"/>
      <c r="C28" s="70">
        <f>SUM(C26:C27)</f>
        <v>0</v>
      </c>
      <c r="D28" s="71">
        <f>SUM(D26:D27)</f>
        <v>0</v>
      </c>
      <c r="E28" s="55" t="s">
        <v>16</v>
      </c>
      <c r="F28" s="72">
        <v>0</v>
      </c>
      <c r="G28" s="73">
        <v>0</v>
      </c>
      <c r="H28" s="55" t="s">
        <v>16</v>
      </c>
      <c r="J28" s="51" t="s">
        <v>65</v>
      </c>
    </row>
    <row r="29" spans="1:12" ht="12">
      <c r="A29" s="257" t="s">
        <v>66</v>
      </c>
      <c r="B29" s="257"/>
      <c r="C29" s="257"/>
      <c r="D29" s="257"/>
      <c r="E29" s="257"/>
      <c r="F29" s="257"/>
      <c r="G29" s="257"/>
      <c r="H29" s="257"/>
    </row>
    <row r="30" spans="1:12" s="53" customFormat="1" ht="20.100000000000001" customHeight="1">
      <c r="A30" s="253" t="s">
        <v>67</v>
      </c>
      <c r="B30" s="253"/>
      <c r="C30" s="250" t="s">
        <v>68</v>
      </c>
      <c r="D30" s="251"/>
      <c r="E30" s="251"/>
      <c r="F30" s="252"/>
      <c r="G30" s="250" t="s">
        <v>69</v>
      </c>
      <c r="H30" s="252"/>
    </row>
    <row r="31" spans="1:12" s="53" customFormat="1" ht="409.5" customHeight="1">
      <c r="A31" s="281" t="s">
        <v>433</v>
      </c>
      <c r="B31" s="282"/>
      <c r="C31" s="267" t="s">
        <v>434</v>
      </c>
      <c r="D31" s="268"/>
      <c r="E31" s="268"/>
      <c r="F31" s="269"/>
      <c r="G31" s="267" t="s">
        <v>435</v>
      </c>
      <c r="H31" s="269"/>
    </row>
    <row r="32" spans="1:12" s="53" customFormat="1" ht="266.25" customHeight="1">
      <c r="A32" s="283"/>
      <c r="B32" s="284"/>
      <c r="C32" s="270"/>
      <c r="D32" s="271"/>
      <c r="E32" s="271"/>
      <c r="F32" s="272"/>
      <c r="G32" s="270"/>
      <c r="H32" s="272"/>
    </row>
    <row r="33" spans="1:10" s="53" customFormat="1" ht="297.75" customHeight="1">
      <c r="A33" s="283"/>
      <c r="B33" s="284"/>
      <c r="C33" s="270"/>
      <c r="D33" s="271"/>
      <c r="E33" s="271"/>
      <c r="F33" s="272"/>
      <c r="G33" s="270"/>
      <c r="H33" s="272"/>
    </row>
    <row r="34" spans="1:10" ht="29.25" customHeight="1">
      <c r="A34" s="253" t="s">
        <v>73</v>
      </c>
      <c r="B34" s="253"/>
      <c r="C34" s="253" t="s">
        <v>74</v>
      </c>
      <c r="D34" s="253"/>
      <c r="E34" s="253"/>
      <c r="F34" s="57" t="s">
        <v>75</v>
      </c>
      <c r="G34" s="250" t="s">
        <v>76</v>
      </c>
      <c r="H34" s="252"/>
    </row>
    <row r="35" spans="1:10" ht="27.75" customHeight="1">
      <c r="A35" s="287" t="s">
        <v>436</v>
      </c>
      <c r="B35" s="288"/>
      <c r="C35" s="289" t="s">
        <v>437</v>
      </c>
      <c r="D35" s="290"/>
      <c r="E35" s="291"/>
      <c r="F35" s="61">
        <v>44467</v>
      </c>
      <c r="G35" s="292">
        <v>0.69</v>
      </c>
      <c r="H35" s="293"/>
      <c r="J35" s="62"/>
    </row>
    <row r="36" spans="1:10">
      <c r="A36" s="265"/>
      <c r="B36" s="265"/>
      <c r="C36" s="265"/>
      <c r="D36" s="265"/>
      <c r="E36" s="265"/>
      <c r="F36" s="265"/>
      <c r="G36" s="265"/>
      <c r="H36" s="265"/>
    </row>
    <row r="37" spans="1:10" ht="12">
      <c r="A37" s="257" t="s">
        <v>79</v>
      </c>
      <c r="B37" s="257"/>
      <c r="C37" s="257"/>
      <c r="D37" s="257"/>
      <c r="E37" s="257"/>
      <c r="F37" s="257"/>
      <c r="G37" s="257"/>
      <c r="H37" s="257"/>
    </row>
    <row r="38" spans="1:10">
      <c r="A38" s="294" t="s">
        <v>113</v>
      </c>
      <c r="B38" s="294"/>
      <c r="C38" s="294"/>
      <c r="D38" s="294"/>
      <c r="E38" s="294"/>
      <c r="F38" s="294"/>
      <c r="G38" s="294"/>
      <c r="H38" s="294"/>
    </row>
    <row r="39" spans="1:10">
      <c r="A39" s="265"/>
      <c r="B39" s="265"/>
      <c r="C39" s="265"/>
      <c r="D39" s="265"/>
      <c r="E39" s="265"/>
      <c r="F39" s="265"/>
      <c r="G39" s="265"/>
      <c r="H39" s="265"/>
    </row>
    <row r="40" spans="1:10" ht="12">
      <c r="A40" s="257" t="s">
        <v>80</v>
      </c>
      <c r="B40" s="257"/>
      <c r="C40" s="257"/>
      <c r="D40" s="257"/>
      <c r="E40" s="257"/>
      <c r="F40" s="257"/>
      <c r="G40" s="257"/>
      <c r="H40" s="257"/>
    </row>
    <row r="41" spans="1:10" ht="27.75" customHeight="1">
      <c r="A41" s="250" t="s">
        <v>81</v>
      </c>
      <c r="B41" s="252"/>
      <c r="C41" s="250" t="s">
        <v>82</v>
      </c>
      <c r="D41" s="251"/>
      <c r="E41" s="57" t="s">
        <v>83</v>
      </c>
      <c r="F41" s="54" t="s">
        <v>84</v>
      </c>
      <c r="G41" s="250" t="s">
        <v>85</v>
      </c>
      <c r="H41" s="252"/>
    </row>
    <row r="42" spans="1:10" s="60" customFormat="1">
      <c r="A42" s="266" t="s">
        <v>16</v>
      </c>
      <c r="B42" s="266"/>
      <c r="C42" s="266" t="s">
        <v>16</v>
      </c>
      <c r="D42" s="266"/>
      <c r="E42" s="55" t="s">
        <v>16</v>
      </c>
      <c r="F42" s="55" t="s">
        <v>16</v>
      </c>
      <c r="G42" s="266" t="s">
        <v>16</v>
      </c>
      <c r="H42" s="266"/>
    </row>
    <row r="43" spans="1:10">
      <c r="A43" s="265"/>
      <c r="B43" s="265"/>
      <c r="C43" s="265"/>
      <c r="D43" s="265"/>
      <c r="E43" s="265"/>
      <c r="F43" s="265"/>
      <c r="G43" s="265"/>
      <c r="H43" s="265"/>
    </row>
    <row r="44" spans="1:10" ht="12">
      <c r="A44" s="257" t="s">
        <v>86</v>
      </c>
      <c r="B44" s="257"/>
      <c r="C44" s="257"/>
      <c r="D44" s="257"/>
      <c r="E44" s="257"/>
      <c r="F44" s="257"/>
      <c r="G44" s="257"/>
      <c r="H44" s="257"/>
    </row>
    <row r="45" spans="1:10">
      <c r="A45" s="276"/>
      <c r="B45" s="276"/>
      <c r="C45" s="276"/>
      <c r="D45" s="276"/>
      <c r="E45" s="276"/>
      <c r="F45" s="276"/>
      <c r="G45" s="276"/>
      <c r="H45" s="276"/>
    </row>
    <row r="46" spans="1:10" ht="12">
      <c r="A46" s="277" t="s">
        <v>87</v>
      </c>
      <c r="B46" s="277"/>
      <c r="C46" s="277"/>
      <c r="D46" s="277"/>
      <c r="E46" s="277"/>
      <c r="F46" s="277"/>
      <c r="G46" s="277"/>
      <c r="H46" s="277"/>
    </row>
    <row r="47" spans="1:10" s="63" customFormat="1" ht="12">
      <c r="A47" s="278"/>
      <c r="B47" s="279"/>
      <c r="C47" s="279"/>
      <c r="D47" s="279"/>
      <c r="E47" s="279"/>
      <c r="F47" s="279"/>
      <c r="G47" s="279"/>
      <c r="H47" s="280"/>
    </row>
    <row r="48" spans="1:10" s="63" customFormat="1" ht="30" customHeight="1">
      <c r="A48" s="259"/>
      <c r="B48" s="260"/>
      <c r="C48" s="260"/>
      <c r="D48" s="260"/>
      <c r="E48" s="260"/>
      <c r="F48" s="260"/>
      <c r="G48" s="260"/>
      <c r="H48" s="261"/>
    </row>
    <row r="49" spans="1:8" s="63" customFormat="1" ht="12">
      <c r="A49" s="262" t="s">
        <v>91</v>
      </c>
      <c r="B49" s="263"/>
      <c r="C49" s="263"/>
      <c r="D49" s="263"/>
      <c r="E49" s="263"/>
      <c r="F49" s="263"/>
      <c r="G49" s="263"/>
      <c r="H49" s="264"/>
    </row>
    <row r="50" spans="1:8" s="63" customFormat="1" ht="12.75" customHeight="1">
      <c r="A50" s="253" t="s">
        <v>89</v>
      </c>
      <c r="B50" s="253"/>
      <c r="C50" s="253"/>
      <c r="D50" s="323" t="s">
        <v>9</v>
      </c>
      <c r="E50" s="323"/>
      <c r="F50" s="323"/>
      <c r="G50" s="323"/>
      <c r="H50" s="323"/>
    </row>
    <row r="51" spans="1:8" s="63" customFormat="1" ht="12.75" customHeight="1">
      <c r="A51" s="253" t="s">
        <v>90</v>
      </c>
      <c r="B51" s="253"/>
      <c r="C51" s="253"/>
      <c r="D51" s="258" t="s">
        <v>92</v>
      </c>
      <c r="E51" s="258"/>
      <c r="F51" s="258"/>
      <c r="G51" s="258"/>
      <c r="H51" s="258"/>
    </row>
    <row r="52" spans="1:8" s="63" customFormat="1"/>
  </sheetData>
  <mergeCells count="85">
    <mergeCell ref="B8:H8"/>
    <mergeCell ref="A1:H1"/>
    <mergeCell ref="A2:H2"/>
    <mergeCell ref="A3:H3"/>
    <mergeCell ref="A4:B4"/>
    <mergeCell ref="C4:D4"/>
    <mergeCell ref="E4:F4"/>
    <mergeCell ref="G4:H4"/>
    <mergeCell ref="A5:B5"/>
    <mergeCell ref="C5:D5"/>
    <mergeCell ref="E5:F5"/>
    <mergeCell ref="G5:H5"/>
    <mergeCell ref="A6:H6"/>
    <mergeCell ref="E13:F13"/>
    <mergeCell ref="G13:H13"/>
    <mergeCell ref="A9:B9"/>
    <mergeCell ref="E9:F9"/>
    <mergeCell ref="G9:H9"/>
    <mergeCell ref="A10:B10"/>
    <mergeCell ref="E10:F10"/>
    <mergeCell ref="G10:H10"/>
    <mergeCell ref="A11:B11"/>
    <mergeCell ref="E11:F11"/>
    <mergeCell ref="G11:H11"/>
    <mergeCell ref="E12:F12"/>
    <mergeCell ref="G12:H12"/>
    <mergeCell ref="A14:H14"/>
    <mergeCell ref="A15:B15"/>
    <mergeCell ref="E15:F15"/>
    <mergeCell ref="G15:H15"/>
    <mergeCell ref="A16:B16"/>
    <mergeCell ref="E16:F16"/>
    <mergeCell ref="G16:H16"/>
    <mergeCell ref="A17:H17"/>
    <mergeCell ref="E18:F18"/>
    <mergeCell ref="G18:H18"/>
    <mergeCell ref="E19:F19"/>
    <mergeCell ref="E20:F20"/>
    <mergeCell ref="G19:H19"/>
    <mergeCell ref="G20:H20"/>
    <mergeCell ref="E21:F21"/>
    <mergeCell ref="G21:H21"/>
    <mergeCell ref="A22:H22"/>
    <mergeCell ref="A23:B23"/>
    <mergeCell ref="C23:D23"/>
    <mergeCell ref="E23:F23"/>
    <mergeCell ref="G23:H23"/>
    <mergeCell ref="A24:D24"/>
    <mergeCell ref="E24:H24"/>
    <mergeCell ref="A28:B28"/>
    <mergeCell ref="A29:H29"/>
    <mergeCell ref="A30:B30"/>
    <mergeCell ref="C30:F30"/>
    <mergeCell ref="G30:H30"/>
    <mergeCell ref="A45:H45"/>
    <mergeCell ref="A46:H46"/>
    <mergeCell ref="A47:H47"/>
    <mergeCell ref="A48:H48"/>
    <mergeCell ref="A39:H39"/>
    <mergeCell ref="A40:H40"/>
    <mergeCell ref="A41:B41"/>
    <mergeCell ref="C41:D41"/>
    <mergeCell ref="G41:H41"/>
    <mergeCell ref="A42:B42"/>
    <mergeCell ref="C42:D42"/>
    <mergeCell ref="G42:H42"/>
    <mergeCell ref="A31:B33"/>
    <mergeCell ref="A43:H43"/>
    <mergeCell ref="A44:H44"/>
    <mergeCell ref="A35:B35"/>
    <mergeCell ref="C35:E35"/>
    <mergeCell ref="G35:H35"/>
    <mergeCell ref="A36:H36"/>
    <mergeCell ref="A37:H37"/>
    <mergeCell ref="A38:H38"/>
    <mergeCell ref="C31:F33"/>
    <mergeCell ref="G31:H33"/>
    <mergeCell ref="A34:B34"/>
    <mergeCell ref="C34:E34"/>
    <mergeCell ref="G34:H34"/>
    <mergeCell ref="A49:H49"/>
    <mergeCell ref="A50:C50"/>
    <mergeCell ref="D50:H50"/>
    <mergeCell ref="A51:C51"/>
    <mergeCell ref="D51:H51"/>
  </mergeCells>
  <printOptions horizontalCentered="1"/>
  <pageMargins left="0" right="0" top="0" bottom="0" header="0.15748031496062992" footer="0.15748031496062992"/>
  <pageSetup paperSize="14" scale="49" orientation="portrait" horizontalDpi="300" r:id="rId1"/>
  <colBreaks count="1" manualBreakCount="1">
    <brk id="8"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L62"/>
  <sheetViews>
    <sheetView view="pageBreakPreview" topLeftCell="A31" zoomScale="118" zoomScaleNormal="118" zoomScaleSheetLayoutView="118" zoomScalePageLayoutView="118" workbookViewId="0">
      <selection activeCell="G31" sqref="G31:H43"/>
    </sheetView>
  </sheetViews>
  <sheetFormatPr defaultColWidth="11.42578125" defaultRowHeight="11.45"/>
  <cols>
    <col min="1" max="1" width="14.7109375" style="51" customWidth="1"/>
    <col min="2" max="2" width="57" style="51" customWidth="1"/>
    <col min="3" max="3" width="18.28515625" style="51" customWidth="1"/>
    <col min="4" max="4" width="14.85546875" style="51" customWidth="1"/>
    <col min="5" max="5" width="12.7109375" style="51" bestFit="1" customWidth="1"/>
    <col min="6" max="6" width="19.42578125" style="51" customWidth="1"/>
    <col min="7" max="7" width="14" style="51" customWidth="1"/>
    <col min="8" max="8" width="13.42578125" style="51" customWidth="1"/>
    <col min="9" max="9" width="11.42578125" style="51"/>
    <col min="10" max="10" width="11.85546875" style="51" bestFit="1" customWidth="1"/>
    <col min="11" max="16384" width="11.42578125" style="51"/>
  </cols>
  <sheetData>
    <row r="1" spans="1:10" ht="44.25" customHeight="1">
      <c r="A1" s="319" t="s">
        <v>0</v>
      </c>
      <c r="B1" s="320"/>
      <c r="C1" s="320"/>
      <c r="D1" s="320"/>
      <c r="E1" s="320"/>
      <c r="F1" s="320"/>
      <c r="G1" s="320"/>
      <c r="H1" s="321"/>
    </row>
    <row r="2" spans="1:10" ht="4.5" customHeight="1">
      <c r="A2" s="294"/>
      <c r="B2" s="294"/>
      <c r="C2" s="294"/>
      <c r="D2" s="294"/>
      <c r="E2" s="294"/>
      <c r="F2" s="294"/>
      <c r="G2" s="294"/>
      <c r="H2" s="294"/>
    </row>
    <row r="3" spans="1:10" ht="20.100000000000001" customHeight="1">
      <c r="A3" s="257" t="s">
        <v>1</v>
      </c>
      <c r="B3" s="257"/>
      <c r="C3" s="257"/>
      <c r="D3" s="257"/>
      <c r="E3" s="257"/>
      <c r="F3" s="257"/>
      <c r="G3" s="257"/>
      <c r="H3" s="257"/>
    </row>
    <row r="4" spans="1:10" ht="20.100000000000001" customHeight="1">
      <c r="A4" s="322" t="s">
        <v>2</v>
      </c>
      <c r="B4" s="322"/>
      <c r="C4" s="322" t="s">
        <v>3</v>
      </c>
      <c r="D4" s="322"/>
      <c r="E4" s="253" t="s">
        <v>4</v>
      </c>
      <c r="F4" s="253"/>
      <c r="G4" s="253" t="s">
        <v>5</v>
      </c>
      <c r="H4" s="253"/>
    </row>
    <row r="5" spans="1:10" s="52" customFormat="1" ht="28.5" customHeight="1">
      <c r="A5" s="245" t="s">
        <v>438</v>
      </c>
      <c r="B5" s="266"/>
      <c r="C5" s="318" t="s">
        <v>439</v>
      </c>
      <c r="D5" s="315"/>
      <c r="E5" s="315" t="s">
        <v>440</v>
      </c>
      <c r="F5" s="315"/>
      <c r="G5" s="315" t="s">
        <v>9</v>
      </c>
      <c r="H5" s="315"/>
    </row>
    <row r="6" spans="1:10" s="53" customFormat="1" ht="20.100000000000001" customHeight="1">
      <c r="A6" s="257" t="s">
        <v>10</v>
      </c>
      <c r="B6" s="257"/>
      <c r="C6" s="257"/>
      <c r="D6" s="257"/>
      <c r="E6" s="257"/>
      <c r="F6" s="257"/>
      <c r="G6" s="257"/>
      <c r="H6" s="257"/>
    </row>
    <row r="7" spans="1:10" s="53" customFormat="1" ht="20.100000000000001" customHeight="1">
      <c r="A7" s="54" t="s">
        <v>11</v>
      </c>
      <c r="B7" s="55" t="s">
        <v>441</v>
      </c>
      <c r="C7" s="54" t="s">
        <v>13</v>
      </c>
      <c r="D7" s="55" t="s">
        <v>282</v>
      </c>
      <c r="E7" s="54" t="s">
        <v>15</v>
      </c>
      <c r="F7" s="55" t="s">
        <v>16</v>
      </c>
      <c r="G7" s="54" t="s">
        <v>17</v>
      </c>
      <c r="H7" s="55" t="s">
        <v>16</v>
      </c>
    </row>
    <row r="8" spans="1:10" s="52" customFormat="1" ht="54.75" customHeight="1">
      <c r="A8" s="54" t="s">
        <v>18</v>
      </c>
      <c r="B8" s="309" t="s">
        <v>442</v>
      </c>
      <c r="C8" s="316"/>
      <c r="D8" s="316"/>
      <c r="E8" s="316"/>
      <c r="F8" s="316"/>
      <c r="G8" s="316"/>
      <c r="H8" s="316"/>
    </row>
    <row r="9" spans="1:10" s="53" customFormat="1" ht="22.5" customHeight="1">
      <c r="A9" s="253" t="s">
        <v>20</v>
      </c>
      <c r="B9" s="253"/>
      <c r="C9" s="54" t="s">
        <v>21</v>
      </c>
      <c r="D9" s="54" t="s">
        <v>22</v>
      </c>
      <c r="E9" s="253" t="s">
        <v>23</v>
      </c>
      <c r="F9" s="253"/>
      <c r="G9" s="253" t="s">
        <v>24</v>
      </c>
      <c r="H9" s="253"/>
      <c r="J9" s="51"/>
    </row>
    <row r="10" spans="1:10" s="56" customFormat="1" ht="20.100000000000001" customHeight="1">
      <c r="A10" s="305" t="s">
        <v>194</v>
      </c>
      <c r="B10" s="306"/>
      <c r="C10" s="79">
        <v>2021</v>
      </c>
      <c r="D10" s="79">
        <v>8021</v>
      </c>
      <c r="E10" s="311">
        <v>44337</v>
      </c>
      <c r="F10" s="312"/>
      <c r="G10" s="334">
        <v>16579700</v>
      </c>
      <c r="H10" s="335"/>
      <c r="J10" s="52"/>
    </row>
    <row r="11" spans="1:10" s="53" customFormat="1">
      <c r="A11" s="309"/>
      <c r="B11" s="309"/>
      <c r="C11" s="55"/>
      <c r="D11" s="55"/>
      <c r="E11" s="245"/>
      <c r="F11" s="245"/>
      <c r="G11" s="310"/>
      <c r="H11" s="310"/>
      <c r="J11" s="51"/>
    </row>
    <row r="12" spans="1:10" ht="27" customHeight="1">
      <c r="A12" s="57" t="s">
        <v>28</v>
      </c>
      <c r="B12" s="54" t="s">
        <v>29</v>
      </c>
      <c r="C12" s="57" t="s">
        <v>30</v>
      </c>
      <c r="D12" s="54" t="s">
        <v>31</v>
      </c>
      <c r="E12" s="253" t="s">
        <v>32</v>
      </c>
      <c r="F12" s="253"/>
      <c r="G12" s="253" t="s">
        <v>33</v>
      </c>
      <c r="H12" s="253"/>
      <c r="J12" s="58"/>
    </row>
    <row r="13" spans="1:10" ht="21" customHeight="1">
      <c r="A13" s="77">
        <v>11942840</v>
      </c>
      <c r="B13" s="77">
        <f>+A13</f>
        <v>11942840</v>
      </c>
      <c r="C13" s="78" t="s">
        <v>443</v>
      </c>
      <c r="D13" s="78" t="s">
        <v>444</v>
      </c>
      <c r="E13" s="245" t="s">
        <v>445</v>
      </c>
      <c r="F13" s="245"/>
      <c r="G13" s="245" t="s">
        <v>446</v>
      </c>
      <c r="H13" s="245"/>
    </row>
    <row r="14" spans="1:10" s="53" customFormat="1" ht="12">
      <c r="A14" s="257" t="s">
        <v>36</v>
      </c>
      <c r="B14" s="257"/>
      <c r="C14" s="257"/>
      <c r="D14" s="257"/>
      <c r="E14" s="257"/>
      <c r="F14" s="257"/>
      <c r="G14" s="257"/>
      <c r="H14" s="257"/>
    </row>
    <row r="15" spans="1:10" ht="29.25" customHeight="1">
      <c r="A15" s="253" t="s">
        <v>37</v>
      </c>
      <c r="B15" s="253"/>
      <c r="C15" s="54" t="s">
        <v>38</v>
      </c>
      <c r="D15" s="57" t="s">
        <v>39</v>
      </c>
      <c r="E15" s="250" t="s">
        <v>40</v>
      </c>
      <c r="F15" s="252"/>
      <c r="G15" s="253" t="s">
        <v>41</v>
      </c>
      <c r="H15" s="253"/>
    </row>
    <row r="16" spans="1:10" ht="20.100000000000001" customHeight="1">
      <c r="A16" s="301" t="s">
        <v>447</v>
      </c>
      <c r="B16" s="302"/>
      <c r="C16" s="76" t="s">
        <v>448</v>
      </c>
      <c r="D16" s="55">
        <v>14821</v>
      </c>
      <c r="E16" s="245" t="s">
        <v>443</v>
      </c>
      <c r="F16" s="245"/>
      <c r="G16" s="246" t="s">
        <v>443</v>
      </c>
      <c r="H16" s="247"/>
    </row>
    <row r="17" spans="1:12" ht="12">
      <c r="A17" s="257" t="s">
        <v>42</v>
      </c>
      <c r="B17" s="257"/>
      <c r="C17" s="257"/>
      <c r="D17" s="257"/>
      <c r="E17" s="257"/>
      <c r="F17" s="257"/>
      <c r="G17" s="257"/>
      <c r="H17" s="257"/>
    </row>
    <row r="18" spans="1:12" ht="18" customHeight="1">
      <c r="A18" s="59"/>
      <c r="B18" s="54" t="s">
        <v>43</v>
      </c>
      <c r="C18" s="57" t="s">
        <v>44</v>
      </c>
      <c r="D18" s="57" t="s">
        <v>45</v>
      </c>
      <c r="E18" s="250" t="s">
        <v>46</v>
      </c>
      <c r="F18" s="252"/>
      <c r="G18" s="253" t="s">
        <v>47</v>
      </c>
      <c r="H18" s="253"/>
    </row>
    <row r="19" spans="1:12" s="60" customFormat="1" ht="12">
      <c r="A19" s="74" t="s">
        <v>48</v>
      </c>
      <c r="B19" s="55" t="s">
        <v>16</v>
      </c>
      <c r="C19" s="65"/>
      <c r="D19" s="55"/>
      <c r="E19" s="295"/>
      <c r="F19" s="296"/>
      <c r="G19" s="255"/>
      <c r="H19" s="256"/>
    </row>
    <row r="20" spans="1:12" s="53" customFormat="1" ht="12">
      <c r="A20" s="54" t="s">
        <v>49</v>
      </c>
      <c r="B20" s="55" t="s">
        <v>16</v>
      </c>
      <c r="C20" s="55"/>
      <c r="D20" s="55"/>
      <c r="E20" s="255"/>
      <c r="F20" s="256"/>
      <c r="G20" s="255"/>
      <c r="H20" s="256"/>
    </row>
    <row r="21" spans="1:12" s="60" customFormat="1" ht="12">
      <c r="A21" s="75" t="s">
        <v>50</v>
      </c>
      <c r="B21" s="55" t="s">
        <v>16</v>
      </c>
      <c r="C21" s="55"/>
      <c r="D21" s="55"/>
      <c r="E21" s="255"/>
      <c r="F21" s="256"/>
      <c r="G21" s="255"/>
      <c r="H21" s="256"/>
    </row>
    <row r="22" spans="1:12" ht="12">
      <c r="A22" s="257" t="s">
        <v>51</v>
      </c>
      <c r="B22" s="257"/>
      <c r="C22" s="257"/>
      <c r="D22" s="257"/>
      <c r="E22" s="257"/>
      <c r="F22" s="257"/>
      <c r="G22" s="257"/>
      <c r="H22" s="257"/>
    </row>
    <row r="23" spans="1:12" s="53" customFormat="1" ht="20.100000000000001" customHeight="1">
      <c r="A23" s="253" t="s">
        <v>52</v>
      </c>
      <c r="B23" s="253"/>
      <c r="C23" s="254">
        <f>B13</f>
        <v>11942840</v>
      </c>
      <c r="D23" s="254"/>
      <c r="E23" s="250" t="s">
        <v>53</v>
      </c>
      <c r="F23" s="252"/>
      <c r="G23" s="255" t="s">
        <v>16</v>
      </c>
      <c r="H23" s="256"/>
    </row>
    <row r="24" spans="1:12" ht="12">
      <c r="A24" s="250" t="s">
        <v>54</v>
      </c>
      <c r="B24" s="251"/>
      <c r="C24" s="251"/>
      <c r="D24" s="252"/>
      <c r="E24" s="250" t="s">
        <v>55</v>
      </c>
      <c r="F24" s="251"/>
      <c r="G24" s="251"/>
      <c r="H24" s="252"/>
    </row>
    <row r="25" spans="1:12" s="64" customFormat="1" ht="20.100000000000001" customHeight="1">
      <c r="A25" s="54" t="s">
        <v>56</v>
      </c>
      <c r="B25" s="54" t="s">
        <v>57</v>
      </c>
      <c r="C25" s="54" t="s">
        <v>58</v>
      </c>
      <c r="D25" s="54" t="s">
        <v>46</v>
      </c>
      <c r="E25" s="54" t="s">
        <v>59</v>
      </c>
      <c r="F25" s="54" t="s">
        <v>60</v>
      </c>
      <c r="G25" s="54" t="s">
        <v>61</v>
      </c>
      <c r="H25" s="54" t="s">
        <v>62</v>
      </c>
    </row>
    <row r="26" spans="1:12" s="53" customFormat="1" ht="14.1" customHeight="1">
      <c r="A26" s="65">
        <v>44403</v>
      </c>
      <c r="B26" s="66" t="s">
        <v>63</v>
      </c>
      <c r="C26" s="80">
        <f>D26/C23</f>
        <v>0.42184137106416897</v>
      </c>
      <c r="D26" s="68">
        <v>5037984</v>
      </c>
      <c r="E26" s="66" t="s">
        <v>16</v>
      </c>
      <c r="F26" s="69">
        <v>0</v>
      </c>
      <c r="G26" s="69">
        <v>0</v>
      </c>
      <c r="H26" s="66" t="s">
        <v>16</v>
      </c>
      <c r="L26" s="60"/>
    </row>
    <row r="27" spans="1:12" s="53" customFormat="1" ht="14.1" customHeight="1">
      <c r="A27" s="65"/>
      <c r="B27" s="66"/>
      <c r="C27" s="80"/>
      <c r="D27" s="68"/>
      <c r="E27" s="66" t="s">
        <v>16</v>
      </c>
      <c r="F27" s="69">
        <v>0</v>
      </c>
      <c r="G27" s="69">
        <v>0</v>
      </c>
      <c r="H27" s="66" t="s">
        <v>16</v>
      </c>
      <c r="L27" s="60"/>
    </row>
    <row r="28" spans="1:12" ht="14.1" customHeight="1">
      <c r="A28" s="250" t="s">
        <v>64</v>
      </c>
      <c r="B28" s="252"/>
      <c r="C28" s="81">
        <f>SUM(C26:C27)</f>
        <v>0.42184137106416897</v>
      </c>
      <c r="D28" s="71">
        <f>SUM(D26:D27)</f>
        <v>5037984</v>
      </c>
      <c r="E28" s="55" t="s">
        <v>16</v>
      </c>
      <c r="F28" s="72">
        <v>0</v>
      </c>
      <c r="G28" s="73">
        <v>0</v>
      </c>
      <c r="H28" s="55" t="s">
        <v>16</v>
      </c>
      <c r="J28" s="51" t="s">
        <v>65</v>
      </c>
    </row>
    <row r="29" spans="1:12" ht="12">
      <c r="A29" s="257" t="s">
        <v>66</v>
      </c>
      <c r="B29" s="257"/>
      <c r="C29" s="257"/>
      <c r="D29" s="257"/>
      <c r="E29" s="257"/>
      <c r="F29" s="257"/>
      <c r="G29" s="257"/>
      <c r="H29" s="257"/>
    </row>
    <row r="30" spans="1:12" s="53" customFormat="1" ht="20.100000000000001" customHeight="1">
      <c r="A30" s="253" t="s">
        <v>67</v>
      </c>
      <c r="B30" s="253"/>
      <c r="C30" s="250" t="s">
        <v>68</v>
      </c>
      <c r="D30" s="251"/>
      <c r="E30" s="251"/>
      <c r="F30" s="252"/>
      <c r="G30" s="250" t="s">
        <v>69</v>
      </c>
      <c r="H30" s="252"/>
    </row>
    <row r="31" spans="1:12" s="53" customFormat="1" ht="48" customHeight="1">
      <c r="A31" s="267" t="s">
        <v>449</v>
      </c>
      <c r="B31" s="269"/>
      <c r="C31" s="325" t="s">
        <v>450</v>
      </c>
      <c r="D31" s="326"/>
      <c r="E31" s="326"/>
      <c r="F31" s="327"/>
      <c r="G31" s="267" t="s">
        <v>451</v>
      </c>
      <c r="H31" s="269"/>
    </row>
    <row r="32" spans="1:12" s="53" customFormat="1" ht="48" customHeight="1">
      <c r="A32" s="270"/>
      <c r="B32" s="272"/>
      <c r="C32" s="328"/>
      <c r="D32" s="329"/>
      <c r="E32" s="329"/>
      <c r="F32" s="330"/>
      <c r="G32" s="270"/>
      <c r="H32" s="272"/>
    </row>
    <row r="33" spans="1:10" s="53" customFormat="1" ht="48" customHeight="1">
      <c r="A33" s="270"/>
      <c r="B33" s="272"/>
      <c r="C33" s="328"/>
      <c r="D33" s="329"/>
      <c r="E33" s="329"/>
      <c r="F33" s="330"/>
      <c r="G33" s="270"/>
      <c r="H33" s="272"/>
    </row>
    <row r="34" spans="1:10" s="53" customFormat="1" ht="48" customHeight="1">
      <c r="A34" s="270"/>
      <c r="B34" s="272"/>
      <c r="C34" s="328"/>
      <c r="D34" s="329"/>
      <c r="E34" s="329"/>
      <c r="F34" s="330"/>
      <c r="G34" s="270"/>
      <c r="H34" s="272"/>
    </row>
    <row r="35" spans="1:10" s="53" customFormat="1" ht="48" customHeight="1">
      <c r="A35" s="270"/>
      <c r="B35" s="272"/>
      <c r="C35" s="328"/>
      <c r="D35" s="329"/>
      <c r="E35" s="329"/>
      <c r="F35" s="330"/>
      <c r="G35" s="270"/>
      <c r="H35" s="272"/>
    </row>
    <row r="36" spans="1:10" s="53" customFormat="1" ht="48" customHeight="1">
      <c r="A36" s="270"/>
      <c r="B36" s="272"/>
      <c r="C36" s="328"/>
      <c r="D36" s="329"/>
      <c r="E36" s="329"/>
      <c r="F36" s="330"/>
      <c r="G36" s="270"/>
      <c r="H36" s="272"/>
    </row>
    <row r="37" spans="1:10" s="53" customFormat="1" ht="48" customHeight="1">
      <c r="A37" s="270"/>
      <c r="B37" s="272"/>
      <c r="C37" s="328"/>
      <c r="D37" s="329"/>
      <c r="E37" s="329"/>
      <c r="F37" s="330"/>
      <c r="G37" s="270"/>
      <c r="H37" s="272"/>
    </row>
    <row r="38" spans="1:10" s="53" customFormat="1" ht="48" customHeight="1">
      <c r="A38" s="270"/>
      <c r="B38" s="272"/>
      <c r="C38" s="328"/>
      <c r="D38" s="329"/>
      <c r="E38" s="329"/>
      <c r="F38" s="330"/>
      <c r="G38" s="270"/>
      <c r="H38" s="272"/>
    </row>
    <row r="39" spans="1:10" s="53" customFormat="1" ht="48" customHeight="1">
      <c r="A39" s="270"/>
      <c r="B39" s="272"/>
      <c r="C39" s="328"/>
      <c r="D39" s="329"/>
      <c r="E39" s="329"/>
      <c r="F39" s="330"/>
      <c r="G39" s="270"/>
      <c r="H39" s="272"/>
    </row>
    <row r="40" spans="1:10" s="53" customFormat="1" ht="48" customHeight="1">
      <c r="A40" s="270"/>
      <c r="B40" s="272"/>
      <c r="C40" s="328"/>
      <c r="D40" s="329"/>
      <c r="E40" s="329"/>
      <c r="F40" s="330"/>
      <c r="G40" s="270"/>
      <c r="H40" s="272"/>
    </row>
    <row r="41" spans="1:10" s="53" customFormat="1">
      <c r="A41" s="270"/>
      <c r="B41" s="272"/>
      <c r="C41" s="328"/>
      <c r="D41" s="329"/>
      <c r="E41" s="329"/>
      <c r="F41" s="330"/>
      <c r="G41" s="270"/>
      <c r="H41" s="272"/>
    </row>
    <row r="42" spans="1:10" s="53" customFormat="1">
      <c r="A42" s="270"/>
      <c r="B42" s="272"/>
      <c r="C42" s="328"/>
      <c r="D42" s="329"/>
      <c r="E42" s="329"/>
      <c r="F42" s="330"/>
      <c r="G42" s="270"/>
      <c r="H42" s="272"/>
    </row>
    <row r="43" spans="1:10" s="53" customFormat="1" ht="409.5" customHeight="1">
      <c r="A43" s="273"/>
      <c r="B43" s="275"/>
      <c r="C43" s="331"/>
      <c r="D43" s="332"/>
      <c r="E43" s="332"/>
      <c r="F43" s="333"/>
      <c r="G43" s="273"/>
      <c r="H43" s="275"/>
    </row>
    <row r="44" spans="1:10" ht="24.75" customHeight="1">
      <c r="A44" s="253" t="s">
        <v>73</v>
      </c>
      <c r="B44" s="253"/>
      <c r="C44" s="253" t="s">
        <v>74</v>
      </c>
      <c r="D44" s="253"/>
      <c r="E44" s="253"/>
      <c r="F44" s="57" t="s">
        <v>75</v>
      </c>
      <c r="G44" s="250" t="s">
        <v>76</v>
      </c>
      <c r="H44" s="252"/>
    </row>
    <row r="45" spans="1:10" ht="21" customHeight="1">
      <c r="A45" s="287" t="s">
        <v>452</v>
      </c>
      <c r="B45" s="288"/>
      <c r="C45" s="324" t="s">
        <v>453</v>
      </c>
      <c r="D45" s="290"/>
      <c r="E45" s="291"/>
      <c r="F45" s="61">
        <v>44369</v>
      </c>
      <c r="G45" s="292">
        <v>0.4219</v>
      </c>
      <c r="H45" s="293"/>
      <c r="J45" s="62"/>
    </row>
    <row r="46" spans="1:10">
      <c r="A46" s="265"/>
      <c r="B46" s="265"/>
      <c r="C46" s="265"/>
      <c r="D46" s="265"/>
      <c r="E46" s="265"/>
      <c r="F46" s="265"/>
      <c r="G46" s="265"/>
      <c r="H46" s="265"/>
    </row>
    <row r="47" spans="1:10" ht="12">
      <c r="A47" s="257" t="s">
        <v>79</v>
      </c>
      <c r="B47" s="257"/>
      <c r="C47" s="257"/>
      <c r="D47" s="257"/>
      <c r="E47" s="257"/>
      <c r="F47" s="257"/>
      <c r="G47" s="257"/>
      <c r="H47" s="257"/>
    </row>
    <row r="48" spans="1:10">
      <c r="A48" s="294" t="s">
        <v>113</v>
      </c>
      <c r="B48" s="294"/>
      <c r="C48" s="294"/>
      <c r="D48" s="294"/>
      <c r="E48" s="294"/>
      <c r="F48" s="294"/>
      <c r="G48" s="294"/>
      <c r="H48" s="294"/>
    </row>
    <row r="49" spans="1:8">
      <c r="A49" s="265"/>
      <c r="B49" s="265"/>
      <c r="C49" s="265"/>
      <c r="D49" s="265"/>
      <c r="E49" s="265"/>
      <c r="F49" s="265"/>
      <c r="G49" s="265"/>
      <c r="H49" s="265"/>
    </row>
    <row r="50" spans="1:8" ht="12">
      <c r="A50" s="257" t="s">
        <v>80</v>
      </c>
      <c r="B50" s="257"/>
      <c r="C50" s="257"/>
      <c r="D50" s="257"/>
      <c r="E50" s="257"/>
      <c r="F50" s="257"/>
      <c r="G50" s="257"/>
      <c r="H50" s="257"/>
    </row>
    <row r="51" spans="1:8" ht="27.75" customHeight="1">
      <c r="A51" s="250" t="s">
        <v>81</v>
      </c>
      <c r="B51" s="252"/>
      <c r="C51" s="250" t="s">
        <v>82</v>
      </c>
      <c r="D51" s="251"/>
      <c r="E51" s="57" t="s">
        <v>83</v>
      </c>
      <c r="F51" s="54" t="s">
        <v>84</v>
      </c>
      <c r="G51" s="250" t="s">
        <v>85</v>
      </c>
      <c r="H51" s="252"/>
    </row>
    <row r="52" spans="1:8" s="60" customFormat="1">
      <c r="A52" s="266" t="s">
        <v>16</v>
      </c>
      <c r="B52" s="266"/>
      <c r="C52" s="266" t="s">
        <v>16</v>
      </c>
      <c r="D52" s="266"/>
      <c r="E52" s="55" t="s">
        <v>16</v>
      </c>
      <c r="F52" s="55" t="s">
        <v>16</v>
      </c>
      <c r="G52" s="266" t="s">
        <v>16</v>
      </c>
      <c r="H52" s="266"/>
    </row>
    <row r="53" spans="1:8">
      <c r="A53" s="265"/>
      <c r="B53" s="265"/>
      <c r="C53" s="265"/>
      <c r="D53" s="265"/>
      <c r="E53" s="265"/>
      <c r="F53" s="265"/>
      <c r="G53" s="265"/>
      <c r="H53" s="265"/>
    </row>
    <row r="54" spans="1:8" ht="12">
      <c r="A54" s="257" t="s">
        <v>86</v>
      </c>
      <c r="B54" s="257"/>
      <c r="C54" s="257"/>
      <c r="D54" s="257"/>
      <c r="E54" s="257"/>
      <c r="F54" s="257"/>
      <c r="G54" s="257"/>
      <c r="H54" s="257"/>
    </row>
    <row r="55" spans="1:8">
      <c r="A55" s="276"/>
      <c r="B55" s="276"/>
      <c r="C55" s="276"/>
      <c r="D55" s="276"/>
      <c r="E55" s="276"/>
      <c r="F55" s="276"/>
      <c r="G55" s="276"/>
      <c r="H55" s="276"/>
    </row>
    <row r="56" spans="1:8" ht="12">
      <c r="A56" s="277" t="s">
        <v>87</v>
      </c>
      <c r="B56" s="277"/>
      <c r="C56" s="277"/>
      <c r="D56" s="277"/>
      <c r="E56" s="277"/>
      <c r="F56" s="277"/>
      <c r="G56" s="277"/>
      <c r="H56" s="277"/>
    </row>
    <row r="57" spans="1:8" s="63" customFormat="1" ht="12">
      <c r="A57" s="278"/>
      <c r="B57" s="279"/>
      <c r="C57" s="279"/>
      <c r="D57" s="279"/>
      <c r="E57" s="279"/>
      <c r="F57" s="279"/>
      <c r="G57" s="279"/>
      <c r="H57" s="280"/>
    </row>
    <row r="58" spans="1:8" s="63" customFormat="1" ht="30" customHeight="1">
      <c r="A58" s="259"/>
      <c r="B58" s="260"/>
      <c r="C58" s="260"/>
      <c r="D58" s="260"/>
      <c r="E58" s="260"/>
      <c r="F58" s="260"/>
      <c r="G58" s="260"/>
      <c r="H58" s="261"/>
    </row>
    <row r="59" spans="1:8" s="63" customFormat="1" ht="12">
      <c r="A59" s="262" t="s">
        <v>91</v>
      </c>
      <c r="B59" s="263"/>
      <c r="C59" s="263"/>
      <c r="D59" s="263"/>
      <c r="E59" s="263"/>
      <c r="F59" s="263"/>
      <c r="G59" s="263"/>
      <c r="H59" s="264"/>
    </row>
    <row r="60" spans="1:8" s="63" customFormat="1" ht="12.75" customHeight="1">
      <c r="A60" s="253" t="s">
        <v>89</v>
      </c>
      <c r="B60" s="253"/>
      <c r="C60" s="253"/>
      <c r="D60" s="258" t="s">
        <v>9</v>
      </c>
      <c r="E60" s="258"/>
      <c r="F60" s="258"/>
      <c r="G60" s="258"/>
      <c r="H60" s="258"/>
    </row>
    <row r="61" spans="1:8" s="63" customFormat="1" ht="12.75" customHeight="1">
      <c r="A61" s="253" t="s">
        <v>90</v>
      </c>
      <c r="B61" s="253"/>
      <c r="C61" s="253"/>
      <c r="D61" s="258" t="s">
        <v>92</v>
      </c>
      <c r="E61" s="258"/>
      <c r="F61" s="258"/>
      <c r="G61" s="258"/>
      <c r="H61" s="258"/>
    </row>
    <row r="62" spans="1:8" s="63" customFormat="1"/>
  </sheetData>
  <mergeCells count="85">
    <mergeCell ref="B8:H8"/>
    <mergeCell ref="A1:H1"/>
    <mergeCell ref="A2:H2"/>
    <mergeCell ref="A3:H3"/>
    <mergeCell ref="A4:B4"/>
    <mergeCell ref="C4:D4"/>
    <mergeCell ref="E4:F4"/>
    <mergeCell ref="G4:H4"/>
    <mergeCell ref="A5:B5"/>
    <mergeCell ref="C5:D5"/>
    <mergeCell ref="E5:F5"/>
    <mergeCell ref="G5:H5"/>
    <mergeCell ref="A6:H6"/>
    <mergeCell ref="A9:B9"/>
    <mergeCell ref="E9:F9"/>
    <mergeCell ref="G9:H9"/>
    <mergeCell ref="A10:B10"/>
    <mergeCell ref="E10:F10"/>
    <mergeCell ref="G10:H10"/>
    <mergeCell ref="A11:B11"/>
    <mergeCell ref="E11:F11"/>
    <mergeCell ref="G11:H11"/>
    <mergeCell ref="E12:F12"/>
    <mergeCell ref="G12:H12"/>
    <mergeCell ref="E13:F13"/>
    <mergeCell ref="G13:H13"/>
    <mergeCell ref="E21:F21"/>
    <mergeCell ref="G21:H21"/>
    <mergeCell ref="A22:H22"/>
    <mergeCell ref="A14:H14"/>
    <mergeCell ref="A15:B15"/>
    <mergeCell ref="E15:F15"/>
    <mergeCell ref="G15:H15"/>
    <mergeCell ref="A16:B16"/>
    <mergeCell ref="E16:F16"/>
    <mergeCell ref="G16:H16"/>
    <mergeCell ref="A23:B23"/>
    <mergeCell ref="C23:D23"/>
    <mergeCell ref="E23:F23"/>
    <mergeCell ref="G23:H23"/>
    <mergeCell ref="A17:H17"/>
    <mergeCell ref="E18:F18"/>
    <mergeCell ref="G18:H18"/>
    <mergeCell ref="E19:F19"/>
    <mergeCell ref="G19:H19"/>
    <mergeCell ref="E20:F20"/>
    <mergeCell ref="G20:H20"/>
    <mergeCell ref="A31:B43"/>
    <mergeCell ref="C31:F43"/>
    <mergeCell ref="G31:H43"/>
    <mergeCell ref="A44:B44"/>
    <mergeCell ref="C44:E44"/>
    <mergeCell ref="G44:H44"/>
    <mergeCell ref="A24:D24"/>
    <mergeCell ref="E24:H24"/>
    <mergeCell ref="A28:B28"/>
    <mergeCell ref="A29:H29"/>
    <mergeCell ref="A30:B30"/>
    <mergeCell ref="C30:F30"/>
    <mergeCell ref="G30:H30"/>
    <mergeCell ref="A52:B52"/>
    <mergeCell ref="C52:D52"/>
    <mergeCell ref="G52:H52"/>
    <mergeCell ref="A45:B45"/>
    <mergeCell ref="C45:E45"/>
    <mergeCell ref="G45:H45"/>
    <mergeCell ref="A46:H46"/>
    <mergeCell ref="A47:H47"/>
    <mergeCell ref="A48:H48"/>
    <mergeCell ref="A49:H49"/>
    <mergeCell ref="A50:H50"/>
    <mergeCell ref="A51:B51"/>
    <mergeCell ref="C51:D51"/>
    <mergeCell ref="G51:H51"/>
    <mergeCell ref="A59:H59"/>
    <mergeCell ref="A60:C60"/>
    <mergeCell ref="D60:H60"/>
    <mergeCell ref="A61:C61"/>
    <mergeCell ref="D61:H61"/>
    <mergeCell ref="A58:H58"/>
    <mergeCell ref="A53:H53"/>
    <mergeCell ref="A54:H54"/>
    <mergeCell ref="A55:H55"/>
    <mergeCell ref="A56:H56"/>
    <mergeCell ref="A57:H57"/>
  </mergeCells>
  <printOptions horizontalCentered="1"/>
  <pageMargins left="0" right="0" top="0.49" bottom="0" header="0.15748031496062992" footer="0.15748031496062992"/>
  <pageSetup paperSize="5" scale="5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L67"/>
  <sheetViews>
    <sheetView view="pageBreakPreview" zoomScale="89" zoomScaleNormal="118" zoomScaleSheetLayoutView="89" zoomScalePageLayoutView="118" workbookViewId="0">
      <selection activeCell="D14" sqref="D14"/>
    </sheetView>
  </sheetViews>
  <sheetFormatPr defaultColWidth="11.42578125" defaultRowHeight="13.9"/>
  <cols>
    <col min="1" max="1" width="14.7109375" style="1" customWidth="1"/>
    <col min="2" max="2" width="59.7109375" style="1" customWidth="1"/>
    <col min="3" max="3" width="18.28515625" style="1" customWidth="1"/>
    <col min="4" max="4" width="14.85546875" style="1" customWidth="1"/>
    <col min="5" max="5" width="12.7109375" style="1" bestFit="1" customWidth="1"/>
    <col min="6" max="6" width="19.42578125"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4.2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23.25" customHeight="1">
      <c r="A5" s="171" t="s">
        <v>454</v>
      </c>
      <c r="B5" s="187"/>
      <c r="C5" s="194" t="s">
        <v>455</v>
      </c>
      <c r="D5" s="146"/>
      <c r="E5" s="146" t="s">
        <v>456</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457</v>
      </c>
      <c r="C7" s="21" t="s">
        <v>13</v>
      </c>
      <c r="D7" s="20" t="s">
        <v>97</v>
      </c>
      <c r="E7" s="21" t="s">
        <v>15</v>
      </c>
      <c r="F7" s="20" t="s">
        <v>16</v>
      </c>
      <c r="G7" s="21" t="s">
        <v>17</v>
      </c>
      <c r="H7" s="20" t="s">
        <v>16</v>
      </c>
    </row>
    <row r="8" spans="1:10" ht="47.25" customHeight="1">
      <c r="A8" s="21" t="s">
        <v>18</v>
      </c>
      <c r="B8" s="148" t="s">
        <v>458</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8.75" customHeight="1">
      <c r="A10" s="148" t="s">
        <v>27</v>
      </c>
      <c r="B10" s="148"/>
      <c r="C10" s="20">
        <v>2020</v>
      </c>
      <c r="D10" s="20">
        <v>44820</v>
      </c>
      <c r="E10" s="171" t="s">
        <v>459</v>
      </c>
      <c r="F10" s="171"/>
      <c r="G10" s="181">
        <v>80971530</v>
      </c>
      <c r="H10" s="181"/>
      <c r="J10" s="1"/>
    </row>
    <row r="11" spans="1:10" s="2" customFormat="1" ht="40.5" customHeight="1">
      <c r="A11" s="148" t="s">
        <v>460</v>
      </c>
      <c r="B11" s="148"/>
      <c r="C11" s="20">
        <v>2020</v>
      </c>
      <c r="D11" s="20">
        <v>47320</v>
      </c>
      <c r="E11" s="171" t="s">
        <v>461</v>
      </c>
      <c r="F11" s="171"/>
      <c r="G11" s="181">
        <v>2780250</v>
      </c>
      <c r="H11" s="181"/>
      <c r="J11" s="1"/>
    </row>
    <row r="12" spans="1:10" s="2" customFormat="1">
      <c r="A12" s="148"/>
      <c r="B12" s="148"/>
      <c r="C12" s="20"/>
      <c r="D12" s="20"/>
      <c r="E12" s="171"/>
      <c r="F12" s="171"/>
      <c r="G12" s="181"/>
      <c r="H12" s="181"/>
      <c r="J12" s="1"/>
    </row>
    <row r="13" spans="1:10" ht="27" customHeight="1">
      <c r="A13" s="3" t="s">
        <v>28</v>
      </c>
      <c r="B13" s="21" t="s">
        <v>29</v>
      </c>
      <c r="C13" s="3" t="s">
        <v>30</v>
      </c>
      <c r="D13" s="21" t="s">
        <v>31</v>
      </c>
      <c r="E13" s="155" t="s">
        <v>32</v>
      </c>
      <c r="F13" s="155"/>
      <c r="G13" s="155" t="s">
        <v>33</v>
      </c>
      <c r="H13" s="155"/>
      <c r="J13" s="9"/>
    </row>
    <row r="14" spans="1:10" ht="21" customHeight="1">
      <c r="A14" s="39">
        <v>44652978</v>
      </c>
      <c r="B14" s="39">
        <f>A14</f>
        <v>44652978</v>
      </c>
      <c r="C14" s="22" t="s">
        <v>462</v>
      </c>
      <c r="D14" s="22" t="s">
        <v>463</v>
      </c>
      <c r="E14" s="171" t="s">
        <v>464</v>
      </c>
      <c r="F14" s="171"/>
      <c r="G14" s="171" t="s">
        <v>465</v>
      </c>
      <c r="H14" s="171"/>
    </row>
    <row r="15" spans="1:10" s="2" customFormat="1">
      <c r="A15" s="147" t="s">
        <v>36</v>
      </c>
      <c r="B15" s="147"/>
      <c r="C15" s="147"/>
      <c r="D15" s="147"/>
      <c r="E15" s="147"/>
      <c r="F15" s="147"/>
      <c r="G15" s="147"/>
      <c r="H15" s="147"/>
    </row>
    <row r="16" spans="1:10" ht="29.25" customHeight="1">
      <c r="A16" s="155" t="s">
        <v>37</v>
      </c>
      <c r="B16" s="155"/>
      <c r="C16" s="21" t="s">
        <v>38</v>
      </c>
      <c r="D16" s="3" t="s">
        <v>39</v>
      </c>
      <c r="E16" s="174" t="s">
        <v>40</v>
      </c>
      <c r="F16" s="175"/>
      <c r="G16" s="155" t="s">
        <v>41</v>
      </c>
      <c r="H16" s="155"/>
    </row>
    <row r="17" spans="1:12" ht="14.25" customHeight="1">
      <c r="A17" s="198" t="s">
        <v>466</v>
      </c>
      <c r="B17" s="199"/>
      <c r="C17" s="202" t="s">
        <v>467</v>
      </c>
      <c r="D17" s="20">
        <v>133520</v>
      </c>
      <c r="E17" s="171" t="s">
        <v>462</v>
      </c>
      <c r="F17" s="171"/>
      <c r="G17" s="163" t="s">
        <v>462</v>
      </c>
      <c r="H17" s="164"/>
    </row>
    <row r="18" spans="1:12">
      <c r="A18" s="200"/>
      <c r="B18" s="201"/>
      <c r="C18" s="203"/>
      <c r="D18" s="20">
        <v>133620</v>
      </c>
      <c r="E18" s="171" t="s">
        <v>462</v>
      </c>
      <c r="F18" s="171"/>
      <c r="G18" s="165"/>
      <c r="H18" s="166"/>
    </row>
    <row r="19" spans="1:12">
      <c r="A19" s="147" t="s">
        <v>42</v>
      </c>
      <c r="B19" s="147"/>
      <c r="C19" s="147"/>
      <c r="D19" s="147"/>
      <c r="E19" s="147"/>
      <c r="F19" s="147"/>
      <c r="G19" s="147"/>
      <c r="H19" s="147"/>
    </row>
    <row r="20" spans="1:12" ht="18" customHeight="1">
      <c r="A20" s="4"/>
      <c r="B20" s="21" t="s">
        <v>43</v>
      </c>
      <c r="C20" s="3" t="s">
        <v>44</v>
      </c>
      <c r="D20" s="3" t="s">
        <v>45</v>
      </c>
      <c r="E20" s="174" t="s">
        <v>46</v>
      </c>
      <c r="F20" s="175"/>
      <c r="G20" s="155" t="s">
        <v>47</v>
      </c>
      <c r="H20" s="155"/>
    </row>
    <row r="21" spans="1:12" s="5" customFormat="1">
      <c r="A21" s="18" t="s">
        <v>48</v>
      </c>
      <c r="B21" s="20" t="s">
        <v>16</v>
      </c>
      <c r="C21" s="20"/>
      <c r="D21" s="20"/>
      <c r="E21" s="172"/>
      <c r="F21" s="173"/>
      <c r="G21" s="172"/>
      <c r="H21" s="173"/>
    </row>
    <row r="22" spans="1:12" s="2" customFormat="1">
      <c r="A22" s="21" t="s">
        <v>49</v>
      </c>
      <c r="B22" s="20" t="s">
        <v>16</v>
      </c>
      <c r="C22" s="20"/>
      <c r="D22" s="20"/>
      <c r="E22" s="172"/>
      <c r="F22" s="173"/>
      <c r="G22" s="172"/>
      <c r="H22" s="173"/>
    </row>
    <row r="23" spans="1:12" s="5" customFormat="1">
      <c r="A23" s="6" t="s">
        <v>50</v>
      </c>
      <c r="B23" s="20" t="s">
        <v>16</v>
      </c>
      <c r="C23" s="20"/>
      <c r="D23" s="20"/>
      <c r="E23" s="172"/>
      <c r="F23" s="173"/>
      <c r="G23" s="172"/>
      <c r="H23" s="173"/>
    </row>
    <row r="24" spans="1:12">
      <c r="A24" s="147" t="s">
        <v>51</v>
      </c>
      <c r="B24" s="147"/>
      <c r="C24" s="147"/>
      <c r="D24" s="147"/>
      <c r="E24" s="147"/>
      <c r="F24" s="147"/>
      <c r="G24" s="147"/>
      <c r="H24" s="147"/>
    </row>
    <row r="25" spans="1:12" s="2" customFormat="1" ht="20.100000000000001" customHeight="1">
      <c r="A25" s="155" t="s">
        <v>52</v>
      </c>
      <c r="B25" s="155"/>
      <c r="C25" s="227">
        <f>B14</f>
        <v>44652978</v>
      </c>
      <c r="D25" s="227"/>
      <c r="E25" s="174" t="s">
        <v>53</v>
      </c>
      <c r="F25" s="175"/>
      <c r="G25" s="172" t="s">
        <v>16</v>
      </c>
      <c r="H25" s="173"/>
    </row>
    <row r="26" spans="1:12">
      <c r="A26" s="174" t="s">
        <v>54</v>
      </c>
      <c r="B26" s="185"/>
      <c r="C26" s="185"/>
      <c r="D26" s="175"/>
      <c r="E26" s="174" t="s">
        <v>55</v>
      </c>
      <c r="F26" s="185"/>
      <c r="G26" s="185"/>
      <c r="H26" s="175"/>
    </row>
    <row r="27" spans="1:12" s="7" customFormat="1" ht="20.100000000000001" customHeight="1">
      <c r="A27" s="21" t="s">
        <v>56</v>
      </c>
      <c r="B27" s="21" t="s">
        <v>57</v>
      </c>
      <c r="C27" s="21" t="s">
        <v>58</v>
      </c>
      <c r="D27" s="21" t="s">
        <v>46</v>
      </c>
      <c r="E27" s="21" t="s">
        <v>59</v>
      </c>
      <c r="F27" s="21" t="s">
        <v>60</v>
      </c>
      <c r="G27" s="21" t="s">
        <v>61</v>
      </c>
      <c r="H27" s="21" t="s">
        <v>62</v>
      </c>
    </row>
    <row r="28" spans="1:12" s="2" customFormat="1" ht="14.1" customHeight="1">
      <c r="A28" s="12"/>
      <c r="B28" s="28"/>
      <c r="C28" s="29"/>
      <c r="D28" s="40"/>
      <c r="E28" s="28" t="s">
        <v>16</v>
      </c>
      <c r="F28" s="31">
        <v>0</v>
      </c>
      <c r="G28" s="31">
        <v>0</v>
      </c>
      <c r="H28" s="28" t="s">
        <v>16</v>
      </c>
      <c r="L28" s="5"/>
    </row>
    <row r="29" spans="1:12" s="2" customFormat="1" ht="14.1" customHeight="1">
      <c r="A29" s="12"/>
      <c r="B29" s="28"/>
      <c r="C29" s="29"/>
      <c r="D29" s="41"/>
      <c r="E29" s="28" t="s">
        <v>16</v>
      </c>
      <c r="F29" s="31">
        <v>0</v>
      </c>
      <c r="G29" s="31">
        <v>0</v>
      </c>
      <c r="H29" s="28" t="s">
        <v>16</v>
      </c>
      <c r="L29" s="5"/>
    </row>
    <row r="30" spans="1:12" ht="14.1" customHeight="1">
      <c r="A30" s="174" t="s">
        <v>64</v>
      </c>
      <c r="B30" s="175"/>
      <c r="C30" s="11">
        <f>SUM(C28:C29)</f>
        <v>0</v>
      </c>
      <c r="D30" s="42">
        <f>SUM(D28:D29)</f>
        <v>0</v>
      </c>
      <c r="E30" s="20" t="s">
        <v>16</v>
      </c>
      <c r="F30" s="13">
        <v>0</v>
      </c>
      <c r="G30" s="10">
        <v>0</v>
      </c>
      <c r="H30" s="20" t="s">
        <v>16</v>
      </c>
      <c r="J30" s="1" t="s">
        <v>65</v>
      </c>
    </row>
    <row r="31" spans="1:12">
      <c r="A31" s="147" t="s">
        <v>66</v>
      </c>
      <c r="B31" s="147"/>
      <c r="C31" s="147"/>
      <c r="D31" s="147"/>
      <c r="E31" s="147"/>
      <c r="F31" s="147"/>
      <c r="G31" s="147"/>
      <c r="H31" s="147"/>
    </row>
    <row r="32" spans="1:12" s="2" customFormat="1" ht="20.100000000000001" customHeight="1">
      <c r="A32" s="155" t="s">
        <v>67</v>
      </c>
      <c r="B32" s="155"/>
      <c r="C32" s="174" t="s">
        <v>68</v>
      </c>
      <c r="D32" s="185"/>
      <c r="E32" s="185"/>
      <c r="F32" s="175"/>
      <c r="G32" s="174" t="s">
        <v>69</v>
      </c>
      <c r="H32" s="175"/>
    </row>
    <row r="33" spans="1:8" s="2" customFormat="1" ht="48" customHeight="1">
      <c r="A33" s="336" t="s">
        <v>468</v>
      </c>
      <c r="B33" s="337"/>
      <c r="C33" s="198" t="s">
        <v>469</v>
      </c>
      <c r="D33" s="348"/>
      <c r="E33" s="348"/>
      <c r="F33" s="199"/>
      <c r="G33" s="342" t="s">
        <v>470</v>
      </c>
      <c r="H33" s="343"/>
    </row>
    <row r="34" spans="1:8" s="2" customFormat="1" ht="48" customHeight="1">
      <c r="A34" s="338"/>
      <c r="B34" s="339"/>
      <c r="C34" s="349"/>
      <c r="D34" s="350"/>
      <c r="E34" s="350"/>
      <c r="F34" s="351"/>
      <c r="G34" s="344"/>
      <c r="H34" s="345"/>
    </row>
    <row r="35" spans="1:8" s="2" customFormat="1" ht="48" customHeight="1">
      <c r="A35" s="338"/>
      <c r="B35" s="339"/>
      <c r="C35" s="349"/>
      <c r="D35" s="350"/>
      <c r="E35" s="350"/>
      <c r="F35" s="351"/>
      <c r="G35" s="344"/>
      <c r="H35" s="345"/>
    </row>
    <row r="36" spans="1:8" s="2" customFormat="1" ht="48" customHeight="1">
      <c r="A36" s="338"/>
      <c r="B36" s="339"/>
      <c r="C36" s="349"/>
      <c r="D36" s="350"/>
      <c r="E36" s="350"/>
      <c r="F36" s="351"/>
      <c r="G36" s="344"/>
      <c r="H36" s="345"/>
    </row>
    <row r="37" spans="1:8" s="2" customFormat="1" ht="48" customHeight="1">
      <c r="A37" s="338"/>
      <c r="B37" s="339"/>
      <c r="C37" s="349"/>
      <c r="D37" s="350"/>
      <c r="E37" s="350"/>
      <c r="F37" s="351"/>
      <c r="G37" s="344"/>
      <c r="H37" s="345"/>
    </row>
    <row r="38" spans="1:8" s="2" customFormat="1" ht="48" customHeight="1">
      <c r="A38" s="338"/>
      <c r="B38" s="339"/>
      <c r="C38" s="349"/>
      <c r="D38" s="350"/>
      <c r="E38" s="350"/>
      <c r="F38" s="351"/>
      <c r="G38" s="344"/>
      <c r="H38" s="345"/>
    </row>
    <row r="39" spans="1:8" s="2" customFormat="1" ht="48" customHeight="1">
      <c r="A39" s="338"/>
      <c r="B39" s="339"/>
      <c r="C39" s="349"/>
      <c r="D39" s="350"/>
      <c r="E39" s="350"/>
      <c r="F39" s="351"/>
      <c r="G39" s="344"/>
      <c r="H39" s="345"/>
    </row>
    <row r="40" spans="1:8" s="2" customFormat="1" ht="48" customHeight="1">
      <c r="A40" s="338"/>
      <c r="B40" s="339"/>
      <c r="C40" s="349"/>
      <c r="D40" s="350"/>
      <c r="E40" s="350"/>
      <c r="F40" s="351"/>
      <c r="G40" s="344"/>
      <c r="H40" s="345"/>
    </row>
    <row r="41" spans="1:8" s="2" customFormat="1" ht="48" customHeight="1">
      <c r="A41" s="338"/>
      <c r="B41" s="339"/>
      <c r="C41" s="349"/>
      <c r="D41" s="350"/>
      <c r="E41" s="350"/>
      <c r="F41" s="351"/>
      <c r="G41" s="344"/>
      <c r="H41" s="345"/>
    </row>
    <row r="42" spans="1:8" s="2" customFormat="1" ht="48" customHeight="1">
      <c r="A42" s="338"/>
      <c r="B42" s="339"/>
      <c r="C42" s="349"/>
      <c r="D42" s="350"/>
      <c r="E42" s="350"/>
      <c r="F42" s="351"/>
      <c r="G42" s="344"/>
      <c r="H42" s="345"/>
    </row>
    <row r="43" spans="1:8" s="2" customFormat="1" ht="48" customHeight="1">
      <c r="A43" s="338"/>
      <c r="B43" s="339"/>
      <c r="C43" s="349"/>
      <c r="D43" s="350"/>
      <c r="E43" s="350"/>
      <c r="F43" s="351"/>
      <c r="G43" s="344"/>
      <c r="H43" s="345"/>
    </row>
    <row r="44" spans="1:8" s="2" customFormat="1" ht="15" customHeight="1">
      <c r="A44" s="338"/>
      <c r="B44" s="339"/>
      <c r="C44" s="349"/>
      <c r="D44" s="350"/>
      <c r="E44" s="350"/>
      <c r="F44" s="351"/>
      <c r="G44" s="344"/>
      <c r="H44" s="345"/>
    </row>
    <row r="45" spans="1:8" s="2" customFormat="1" ht="34.5" hidden="1" customHeight="1">
      <c r="A45" s="338"/>
      <c r="B45" s="339"/>
      <c r="C45" s="349"/>
      <c r="D45" s="350"/>
      <c r="E45" s="350"/>
      <c r="F45" s="351"/>
      <c r="G45" s="344"/>
      <c r="H45" s="345"/>
    </row>
    <row r="46" spans="1:8" s="2" customFormat="1" ht="48" hidden="1" customHeight="1">
      <c r="A46" s="338"/>
      <c r="B46" s="339"/>
      <c r="C46" s="349"/>
      <c r="D46" s="350"/>
      <c r="E46" s="350"/>
      <c r="F46" s="351"/>
      <c r="G46" s="344"/>
      <c r="H46" s="345"/>
    </row>
    <row r="47" spans="1:8" s="2" customFormat="1" ht="17.25" hidden="1" customHeight="1">
      <c r="A47" s="338"/>
      <c r="B47" s="339"/>
      <c r="C47" s="349"/>
      <c r="D47" s="350"/>
      <c r="E47" s="350"/>
      <c r="F47" s="351"/>
      <c r="G47" s="344"/>
      <c r="H47" s="345"/>
    </row>
    <row r="48" spans="1:8" s="2" customFormat="1" ht="20.25" hidden="1" customHeight="1">
      <c r="A48" s="340"/>
      <c r="B48" s="341"/>
      <c r="C48" s="200"/>
      <c r="D48" s="352"/>
      <c r="E48" s="352"/>
      <c r="F48" s="201"/>
      <c r="G48" s="346"/>
      <c r="H48" s="347"/>
    </row>
    <row r="49" spans="1:8" ht="29.25" customHeight="1">
      <c r="A49" s="155" t="s">
        <v>73</v>
      </c>
      <c r="B49" s="155"/>
      <c r="C49" s="155" t="s">
        <v>74</v>
      </c>
      <c r="D49" s="155"/>
      <c r="E49" s="155"/>
      <c r="F49" s="3" t="s">
        <v>75</v>
      </c>
      <c r="G49" s="174" t="s">
        <v>76</v>
      </c>
      <c r="H49" s="175"/>
    </row>
    <row r="50" spans="1:8" ht="78" customHeight="1">
      <c r="A50" s="353" t="s">
        <v>471</v>
      </c>
      <c r="B50" s="354"/>
      <c r="C50" s="156" t="s">
        <v>472</v>
      </c>
      <c r="D50" s="188"/>
      <c r="E50" s="157"/>
      <c r="F50" s="27">
        <v>44179</v>
      </c>
      <c r="G50" s="235">
        <v>0.5</v>
      </c>
      <c r="H50" s="236"/>
    </row>
    <row r="51" spans="1:8">
      <c r="A51" s="186"/>
      <c r="B51" s="186"/>
      <c r="C51" s="186"/>
      <c r="D51" s="186"/>
      <c r="E51" s="186"/>
      <c r="F51" s="186"/>
      <c r="G51" s="186"/>
      <c r="H51" s="186"/>
    </row>
    <row r="52" spans="1:8">
      <c r="A52" s="147" t="s">
        <v>79</v>
      </c>
      <c r="B52" s="147"/>
      <c r="C52" s="147"/>
      <c r="D52" s="147"/>
      <c r="E52" s="147"/>
      <c r="F52" s="147"/>
      <c r="G52" s="147"/>
      <c r="H52" s="147"/>
    </row>
    <row r="53" spans="1:8">
      <c r="A53" s="153" t="s">
        <v>113</v>
      </c>
      <c r="B53" s="153"/>
      <c r="C53" s="153"/>
      <c r="D53" s="153"/>
      <c r="E53" s="153"/>
      <c r="F53" s="153"/>
      <c r="G53" s="153"/>
      <c r="H53" s="153"/>
    </row>
    <row r="54" spans="1:8">
      <c r="A54" s="186"/>
      <c r="B54" s="186"/>
      <c r="C54" s="186"/>
      <c r="D54" s="186"/>
      <c r="E54" s="186"/>
      <c r="F54" s="186"/>
      <c r="G54" s="186"/>
      <c r="H54" s="186"/>
    </row>
    <row r="55" spans="1:8">
      <c r="A55" s="147" t="s">
        <v>80</v>
      </c>
      <c r="B55" s="147"/>
      <c r="C55" s="147"/>
      <c r="D55" s="147"/>
      <c r="E55" s="147"/>
      <c r="F55" s="147"/>
      <c r="G55" s="147"/>
      <c r="H55" s="147"/>
    </row>
    <row r="56" spans="1:8" ht="27.75" customHeight="1">
      <c r="A56" s="174" t="s">
        <v>81</v>
      </c>
      <c r="B56" s="175"/>
      <c r="C56" s="174" t="s">
        <v>82</v>
      </c>
      <c r="D56" s="185"/>
      <c r="E56" s="3" t="s">
        <v>83</v>
      </c>
      <c r="F56" s="21" t="s">
        <v>84</v>
      </c>
      <c r="G56" s="174" t="s">
        <v>85</v>
      </c>
      <c r="H56" s="175"/>
    </row>
    <row r="57" spans="1:8" s="5" customFormat="1">
      <c r="A57" s="187" t="s">
        <v>16</v>
      </c>
      <c r="B57" s="187"/>
      <c r="C57" s="187" t="s">
        <v>16</v>
      </c>
      <c r="D57" s="187"/>
      <c r="E57" s="20" t="s">
        <v>16</v>
      </c>
      <c r="F57" s="20" t="s">
        <v>16</v>
      </c>
      <c r="G57" s="187" t="s">
        <v>16</v>
      </c>
      <c r="H57" s="187"/>
    </row>
    <row r="58" spans="1:8">
      <c r="A58" s="186"/>
      <c r="B58" s="186"/>
      <c r="C58" s="186"/>
      <c r="D58" s="186"/>
      <c r="E58" s="186"/>
      <c r="F58" s="186"/>
      <c r="G58" s="186"/>
      <c r="H58" s="186"/>
    </row>
    <row r="59" spans="1:8">
      <c r="A59" s="147" t="s">
        <v>86</v>
      </c>
      <c r="B59" s="147"/>
      <c r="C59" s="147"/>
      <c r="D59" s="147"/>
      <c r="E59" s="147"/>
      <c r="F59" s="147"/>
      <c r="G59" s="147"/>
      <c r="H59" s="147"/>
    </row>
    <row r="60" spans="1:8">
      <c r="A60" s="213"/>
      <c r="B60" s="213"/>
      <c r="C60" s="213"/>
      <c r="D60" s="213"/>
      <c r="E60" s="213"/>
      <c r="F60" s="213"/>
      <c r="G60" s="213"/>
      <c r="H60" s="213"/>
    </row>
    <row r="61" spans="1:8">
      <c r="A61" s="228" t="s">
        <v>87</v>
      </c>
      <c r="B61" s="228"/>
      <c r="C61" s="228"/>
      <c r="D61" s="228"/>
      <c r="E61" s="228"/>
      <c r="F61" s="228"/>
      <c r="G61" s="228"/>
      <c r="H61" s="228"/>
    </row>
    <row r="62" spans="1:8" s="17" customFormat="1">
      <c r="A62" s="229"/>
      <c r="B62" s="230"/>
      <c r="C62" s="230"/>
      <c r="D62" s="230"/>
      <c r="E62" s="230"/>
      <c r="F62" s="230"/>
      <c r="G62" s="230"/>
      <c r="H62" s="231"/>
    </row>
    <row r="63" spans="1:8" s="17" customFormat="1">
      <c r="A63" s="232"/>
      <c r="B63" s="233"/>
      <c r="C63" s="233"/>
      <c r="D63" s="233"/>
      <c r="E63" s="233"/>
      <c r="F63" s="233"/>
      <c r="G63" s="233"/>
      <c r="H63" s="234"/>
    </row>
    <row r="64" spans="1:8" s="17" customFormat="1">
      <c r="A64" s="190" t="s">
        <v>91</v>
      </c>
      <c r="B64" s="191"/>
      <c r="C64" s="191"/>
      <c r="D64" s="191"/>
      <c r="E64" s="191"/>
      <c r="F64" s="191"/>
      <c r="G64" s="191"/>
      <c r="H64" s="192"/>
    </row>
    <row r="65" spans="1:8" s="17" customFormat="1" ht="12.75" customHeight="1">
      <c r="A65" s="155" t="s">
        <v>89</v>
      </c>
      <c r="B65" s="155"/>
      <c r="C65" s="155"/>
      <c r="D65" s="189" t="s">
        <v>9</v>
      </c>
      <c r="E65" s="189"/>
      <c r="F65" s="189"/>
      <c r="G65" s="189"/>
      <c r="H65" s="189"/>
    </row>
    <row r="66" spans="1:8" s="17" customFormat="1" ht="12.75" customHeight="1">
      <c r="A66" s="155" t="s">
        <v>90</v>
      </c>
      <c r="B66" s="155"/>
      <c r="C66" s="155"/>
      <c r="D66" s="189" t="s">
        <v>92</v>
      </c>
      <c r="E66" s="189"/>
      <c r="F66" s="189"/>
      <c r="G66" s="189"/>
      <c r="H66" s="189"/>
    </row>
    <row r="67" spans="1:8" s="17" customFormat="1"/>
  </sheetData>
  <mergeCells count="90">
    <mergeCell ref="B8:H8"/>
    <mergeCell ref="A1:H1"/>
    <mergeCell ref="A2:H2"/>
    <mergeCell ref="A3:H3"/>
    <mergeCell ref="A4:B4"/>
    <mergeCell ref="C4:D4"/>
    <mergeCell ref="E4:F4"/>
    <mergeCell ref="G4:H4"/>
    <mergeCell ref="A5:B5"/>
    <mergeCell ref="C5:D5"/>
    <mergeCell ref="E5:F5"/>
    <mergeCell ref="G5:H5"/>
    <mergeCell ref="A6:H6"/>
    <mergeCell ref="E14:F14"/>
    <mergeCell ref="G14:H14"/>
    <mergeCell ref="A9:B9"/>
    <mergeCell ref="E9:F9"/>
    <mergeCell ref="G9:H9"/>
    <mergeCell ref="A11:B11"/>
    <mergeCell ref="E11:F11"/>
    <mergeCell ref="G11:H11"/>
    <mergeCell ref="A12:B12"/>
    <mergeCell ref="E12:F12"/>
    <mergeCell ref="G12:H12"/>
    <mergeCell ref="E13:F13"/>
    <mergeCell ref="G13:H13"/>
    <mergeCell ref="A10:B10"/>
    <mergeCell ref="E10:F10"/>
    <mergeCell ref="G10:H10"/>
    <mergeCell ref="E22:F22"/>
    <mergeCell ref="G22:H22"/>
    <mergeCell ref="A15:H15"/>
    <mergeCell ref="A16:B16"/>
    <mergeCell ref="E16:F16"/>
    <mergeCell ref="G16:H16"/>
    <mergeCell ref="A17:B18"/>
    <mergeCell ref="E17:F17"/>
    <mergeCell ref="E18:F18"/>
    <mergeCell ref="C17:C18"/>
    <mergeCell ref="G17:H18"/>
    <mergeCell ref="A19:H19"/>
    <mergeCell ref="E20:F20"/>
    <mergeCell ref="G20:H20"/>
    <mergeCell ref="E21:F21"/>
    <mergeCell ref="G21:H21"/>
    <mergeCell ref="A26:D26"/>
    <mergeCell ref="E26:H26"/>
    <mergeCell ref="A30:B30"/>
    <mergeCell ref="A31:H31"/>
    <mergeCell ref="A32:B32"/>
    <mergeCell ref="C32:F32"/>
    <mergeCell ref="G32:H32"/>
    <mergeCell ref="E23:F23"/>
    <mergeCell ref="G23:H23"/>
    <mergeCell ref="A24:H24"/>
    <mergeCell ref="A25:B25"/>
    <mergeCell ref="C25:D25"/>
    <mergeCell ref="E25:F25"/>
    <mergeCell ref="G25:H25"/>
    <mergeCell ref="A64:H64"/>
    <mergeCell ref="A65:C65"/>
    <mergeCell ref="D65:H65"/>
    <mergeCell ref="A66:C66"/>
    <mergeCell ref="D66:H66"/>
    <mergeCell ref="A62:H62"/>
    <mergeCell ref="A53:H53"/>
    <mergeCell ref="A49:B49"/>
    <mergeCell ref="C49:E49"/>
    <mergeCell ref="G49:H49"/>
    <mergeCell ref="C50:E50"/>
    <mergeCell ref="A51:H51"/>
    <mergeCell ref="A52:H52"/>
    <mergeCell ref="A50:B50"/>
    <mergeCell ref="G50:H50"/>
    <mergeCell ref="A33:B48"/>
    <mergeCell ref="G33:H48"/>
    <mergeCell ref="C33:F48"/>
    <mergeCell ref="A63:H63"/>
    <mergeCell ref="A54:H54"/>
    <mergeCell ref="A55:H55"/>
    <mergeCell ref="A56:B56"/>
    <mergeCell ref="C56:D56"/>
    <mergeCell ref="G56:H56"/>
    <mergeCell ref="A57:B57"/>
    <mergeCell ref="C57:D57"/>
    <mergeCell ref="G57:H57"/>
    <mergeCell ref="A58:H58"/>
    <mergeCell ref="A59:H59"/>
    <mergeCell ref="A60:H60"/>
    <mergeCell ref="A61:H61"/>
  </mergeCells>
  <printOptions horizontalCentered="1"/>
  <pageMargins left="0" right="0" top="0" bottom="0" header="0.15748031496062992" footer="0.15748031496062992"/>
  <pageSetup paperSize="14" scale="58" orientation="portrait" horizont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pageSetUpPr fitToPage="1"/>
  </sheetPr>
  <dimension ref="A1:L50"/>
  <sheetViews>
    <sheetView zoomScale="115" zoomScaleNormal="115" zoomScalePageLayoutView="115" workbookViewId="0">
      <selection activeCell="D54" sqref="D54"/>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473</v>
      </c>
      <c r="B5" s="143"/>
      <c r="C5" s="144" t="s">
        <v>474</v>
      </c>
      <c r="D5" s="145"/>
      <c r="E5" s="146" t="s">
        <v>475</v>
      </c>
      <c r="F5" s="146"/>
      <c r="G5" s="146" t="s">
        <v>476</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477</v>
      </c>
      <c r="C7" s="21" t="s">
        <v>13</v>
      </c>
      <c r="D7" s="20" t="s">
        <v>14</v>
      </c>
      <c r="E7" s="21" t="s">
        <v>15</v>
      </c>
      <c r="F7" s="20" t="s">
        <v>16</v>
      </c>
      <c r="G7" s="21" t="s">
        <v>17</v>
      </c>
      <c r="H7" s="20" t="s">
        <v>16</v>
      </c>
    </row>
    <row r="8" spans="1:10" ht="48" customHeight="1">
      <c r="A8" s="21" t="s">
        <v>18</v>
      </c>
      <c r="B8" s="148" t="s">
        <v>478</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60.75" customHeight="1">
      <c r="A10" s="148" t="s">
        <v>479</v>
      </c>
      <c r="B10" s="148"/>
      <c r="C10" s="32">
        <v>2020</v>
      </c>
      <c r="D10" s="32">
        <v>16720</v>
      </c>
      <c r="E10" s="163" t="s">
        <v>480</v>
      </c>
      <c r="F10" s="164"/>
      <c r="G10" s="160">
        <v>839578365</v>
      </c>
      <c r="H10" s="160"/>
      <c r="J10" s="1"/>
    </row>
    <row r="11" spans="1:10" s="2" customFormat="1">
      <c r="A11" s="156"/>
      <c r="B11" s="157"/>
      <c r="C11" s="20"/>
      <c r="D11" s="20"/>
      <c r="E11" s="158"/>
      <c r="F11" s="159"/>
      <c r="G11" s="167"/>
      <c r="H11" s="168"/>
      <c r="J11" s="1"/>
    </row>
    <row r="12" spans="1:10" ht="27" customHeight="1">
      <c r="A12" s="3" t="s">
        <v>28</v>
      </c>
      <c r="B12" s="21" t="s">
        <v>29</v>
      </c>
      <c r="C12" s="3" t="s">
        <v>30</v>
      </c>
      <c r="D12" s="21" t="s">
        <v>31</v>
      </c>
      <c r="E12" s="155" t="s">
        <v>32</v>
      </c>
      <c r="F12" s="155"/>
      <c r="G12" s="155" t="s">
        <v>33</v>
      </c>
      <c r="H12" s="155"/>
      <c r="J12" s="9"/>
    </row>
    <row r="13" spans="1:10" ht="28.5" customHeight="1">
      <c r="A13" s="10">
        <v>389993270</v>
      </c>
      <c r="B13" s="10">
        <f>A13</f>
        <v>389993270</v>
      </c>
      <c r="C13" s="22" t="s">
        <v>481</v>
      </c>
      <c r="D13" s="24" t="s">
        <v>177</v>
      </c>
      <c r="E13" s="171" t="s">
        <v>481</v>
      </c>
      <c r="F13" s="171"/>
      <c r="G13" s="171" t="s">
        <v>482</v>
      </c>
      <c r="H13" s="171"/>
    </row>
    <row r="14" spans="1:10" s="2" customFormat="1">
      <c r="A14" s="147" t="s">
        <v>36</v>
      </c>
      <c r="B14" s="147"/>
      <c r="C14" s="147"/>
      <c r="D14" s="147"/>
      <c r="E14" s="147"/>
      <c r="F14" s="147"/>
      <c r="G14" s="147"/>
      <c r="H14" s="147"/>
    </row>
    <row r="15" spans="1:10" ht="19.5" customHeight="1">
      <c r="A15" s="155" t="s">
        <v>37</v>
      </c>
      <c r="B15" s="155"/>
      <c r="C15" s="21" t="s">
        <v>38</v>
      </c>
      <c r="D15" s="3" t="s">
        <v>39</v>
      </c>
      <c r="E15" s="174" t="s">
        <v>40</v>
      </c>
      <c r="F15" s="175"/>
      <c r="G15" s="155" t="s">
        <v>41</v>
      </c>
      <c r="H15" s="155"/>
    </row>
    <row r="16" spans="1:10">
      <c r="A16" s="169" t="s">
        <v>483</v>
      </c>
      <c r="B16" s="170"/>
      <c r="C16" s="26" t="s">
        <v>481</v>
      </c>
      <c r="D16" s="20">
        <v>30220</v>
      </c>
      <c r="E16" s="171" t="s">
        <v>481</v>
      </c>
      <c r="F16" s="171"/>
      <c r="G16" s="163" t="s">
        <v>481</v>
      </c>
      <c r="H16" s="164"/>
    </row>
    <row r="17" spans="1:12">
      <c r="A17" s="172"/>
      <c r="B17" s="173"/>
      <c r="C17" s="22"/>
      <c r="D17" s="20"/>
      <c r="E17" s="158"/>
      <c r="F17" s="159"/>
      <c r="G17" s="158"/>
      <c r="H17" s="159"/>
    </row>
    <row r="18" spans="1:12">
      <c r="A18" s="147" t="s">
        <v>42</v>
      </c>
      <c r="B18" s="147"/>
      <c r="C18" s="147"/>
      <c r="D18" s="147"/>
      <c r="E18" s="147"/>
      <c r="F18" s="147"/>
      <c r="G18" s="147"/>
      <c r="H18" s="147"/>
    </row>
    <row r="19" spans="1:12" ht="18" customHeight="1">
      <c r="A19" s="4"/>
      <c r="B19" s="21" t="s">
        <v>43</v>
      </c>
      <c r="C19" s="3" t="s">
        <v>44</v>
      </c>
      <c r="D19" s="3" t="s">
        <v>45</v>
      </c>
      <c r="E19" s="174" t="s">
        <v>46</v>
      </c>
      <c r="F19" s="175"/>
      <c r="G19" s="155" t="s">
        <v>47</v>
      </c>
      <c r="H19" s="155"/>
    </row>
    <row r="20" spans="1:12" s="5" customFormat="1">
      <c r="A20" s="176" t="s">
        <v>48</v>
      </c>
      <c r="B20" s="20"/>
      <c r="C20" s="12"/>
      <c r="D20" s="20"/>
      <c r="E20" s="177"/>
      <c r="F20" s="178"/>
      <c r="G20" s="156"/>
      <c r="H20" s="157"/>
    </row>
    <row r="21" spans="1:12" s="5" customFormat="1">
      <c r="A21" s="140"/>
      <c r="B21" s="20"/>
      <c r="C21" s="12"/>
      <c r="D21" s="20"/>
      <c r="E21" s="177"/>
      <c r="F21" s="178"/>
      <c r="G21" s="156"/>
      <c r="H21" s="157"/>
    </row>
    <row r="22" spans="1:12" s="2" customFormat="1">
      <c r="A22" s="21" t="s">
        <v>49</v>
      </c>
      <c r="B22" s="20"/>
      <c r="C22" s="12"/>
      <c r="D22" s="20"/>
      <c r="E22" s="172"/>
      <c r="F22" s="173"/>
      <c r="G22" s="179"/>
      <c r="H22" s="180"/>
    </row>
    <row r="23" spans="1:12" s="5" customFormat="1">
      <c r="A23" s="6" t="s">
        <v>50</v>
      </c>
      <c r="B23" s="20"/>
      <c r="C23" s="20"/>
      <c r="D23" s="20"/>
      <c r="E23" s="172"/>
      <c r="F23" s="173"/>
      <c r="G23" s="172"/>
      <c r="H23" s="173"/>
    </row>
    <row r="24" spans="1:12">
      <c r="A24" s="147" t="s">
        <v>51</v>
      </c>
      <c r="B24" s="147"/>
      <c r="C24" s="147"/>
      <c r="D24" s="147"/>
      <c r="E24" s="147"/>
      <c r="F24" s="147"/>
      <c r="G24" s="147"/>
      <c r="H24" s="147"/>
    </row>
    <row r="25" spans="1:12" s="2" customFormat="1" ht="20.25" customHeight="1">
      <c r="A25" s="155" t="s">
        <v>52</v>
      </c>
      <c r="B25" s="155"/>
      <c r="C25" s="181">
        <f>B13</f>
        <v>389993270</v>
      </c>
      <c r="D25" s="181"/>
      <c r="E25" s="174" t="s">
        <v>53</v>
      </c>
      <c r="F25" s="175"/>
      <c r="G25" s="172" t="s">
        <v>16</v>
      </c>
      <c r="H25" s="173"/>
    </row>
    <row r="26" spans="1:12">
      <c r="A26" s="174" t="s">
        <v>54</v>
      </c>
      <c r="B26" s="185"/>
      <c r="C26" s="185"/>
      <c r="D26" s="175"/>
      <c r="E26" s="174" t="s">
        <v>55</v>
      </c>
      <c r="F26" s="185"/>
      <c r="G26" s="185"/>
      <c r="H26" s="175"/>
    </row>
    <row r="27" spans="1:12" s="7" customFormat="1" ht="20.100000000000001" customHeight="1">
      <c r="A27" s="21" t="s">
        <v>56</v>
      </c>
      <c r="B27" s="21" t="s">
        <v>57</v>
      </c>
      <c r="C27" s="21" t="s">
        <v>58</v>
      </c>
      <c r="D27" s="21" t="s">
        <v>46</v>
      </c>
      <c r="E27" s="21" t="s">
        <v>59</v>
      </c>
      <c r="F27" s="21" t="s">
        <v>60</v>
      </c>
      <c r="G27" s="21" t="s">
        <v>61</v>
      </c>
      <c r="H27" s="21" t="s">
        <v>62</v>
      </c>
    </row>
    <row r="28" spans="1:12" s="2" customFormat="1" ht="14.1" customHeight="1">
      <c r="A28" s="12"/>
      <c r="B28" s="28"/>
      <c r="C28" s="15"/>
      <c r="D28" s="16"/>
      <c r="E28" s="28" t="s">
        <v>16</v>
      </c>
      <c r="F28" s="31">
        <v>0</v>
      </c>
      <c r="G28" s="31">
        <v>0</v>
      </c>
      <c r="H28" s="28" t="s">
        <v>16</v>
      </c>
      <c r="L28" s="5"/>
    </row>
    <row r="29" spans="1:12" ht="14.1" customHeight="1">
      <c r="A29" s="174" t="s">
        <v>64</v>
      </c>
      <c r="B29" s="175"/>
      <c r="C29" s="11">
        <f>SUM(C28:C28)</f>
        <v>0</v>
      </c>
      <c r="D29" s="13">
        <f>SUM(D28:D28)</f>
        <v>0</v>
      </c>
      <c r="E29" s="20" t="s">
        <v>16</v>
      </c>
      <c r="F29" s="13">
        <v>0</v>
      </c>
      <c r="G29" s="10">
        <v>0</v>
      </c>
      <c r="H29" s="20" t="s">
        <v>16</v>
      </c>
      <c r="J29" s="1" t="s">
        <v>65</v>
      </c>
    </row>
    <row r="30" spans="1:12">
      <c r="A30" s="147" t="s">
        <v>66</v>
      </c>
      <c r="B30" s="147"/>
      <c r="C30" s="147"/>
      <c r="D30" s="147"/>
      <c r="E30" s="147"/>
      <c r="F30" s="147"/>
      <c r="G30" s="147"/>
      <c r="H30" s="147"/>
    </row>
    <row r="31" spans="1:12" s="2" customFormat="1" ht="20.100000000000001" customHeight="1">
      <c r="A31" s="155" t="s">
        <v>67</v>
      </c>
      <c r="B31" s="155"/>
      <c r="C31" s="174" t="s">
        <v>68</v>
      </c>
      <c r="D31" s="185"/>
      <c r="E31" s="185"/>
      <c r="F31" s="175"/>
      <c r="G31" s="174" t="s">
        <v>69</v>
      </c>
      <c r="H31" s="175"/>
    </row>
    <row r="32" spans="1:12" ht="104.25" customHeight="1">
      <c r="A32" s="149" t="s">
        <v>484</v>
      </c>
      <c r="B32" s="149"/>
      <c r="C32" s="179" t="s">
        <v>485</v>
      </c>
      <c r="D32" s="183"/>
      <c r="E32" s="183"/>
      <c r="F32" s="184"/>
      <c r="G32" s="149" t="s">
        <v>486</v>
      </c>
      <c r="H32" s="149"/>
    </row>
    <row r="33" spans="1:8" ht="21" customHeight="1">
      <c r="A33" s="155" t="s">
        <v>73</v>
      </c>
      <c r="B33" s="155"/>
      <c r="C33" s="155" t="s">
        <v>74</v>
      </c>
      <c r="D33" s="155"/>
      <c r="E33" s="155"/>
      <c r="F33" s="3" t="s">
        <v>75</v>
      </c>
      <c r="G33" s="174" t="s">
        <v>76</v>
      </c>
      <c r="H33" s="175"/>
    </row>
    <row r="34" spans="1:8" ht="32.25" customHeight="1">
      <c r="A34" s="156" t="s">
        <v>487</v>
      </c>
      <c r="B34" s="157"/>
      <c r="C34" s="156">
        <v>0</v>
      </c>
      <c r="D34" s="188"/>
      <c r="E34" s="157"/>
      <c r="F34" s="27" t="s">
        <v>16</v>
      </c>
      <c r="G34" s="172" t="s">
        <v>488</v>
      </c>
      <c r="H34" s="173"/>
    </row>
    <row r="35" spans="1:8">
      <c r="A35" s="186"/>
      <c r="B35" s="186"/>
      <c r="C35" s="186"/>
      <c r="D35" s="186"/>
      <c r="E35" s="186"/>
      <c r="F35" s="186"/>
      <c r="G35" s="186"/>
      <c r="H35" s="186"/>
    </row>
    <row r="36" spans="1:8">
      <c r="A36" s="147" t="s">
        <v>79</v>
      </c>
      <c r="B36" s="147"/>
      <c r="C36" s="147"/>
      <c r="D36" s="147"/>
      <c r="E36" s="147"/>
      <c r="F36" s="147"/>
      <c r="G36" s="147"/>
      <c r="H36" s="147"/>
    </row>
    <row r="37" spans="1:8" ht="15.75" customHeight="1">
      <c r="A37" s="153"/>
      <c r="B37" s="153"/>
      <c r="C37" s="153"/>
      <c r="D37" s="153"/>
      <c r="E37" s="153"/>
      <c r="F37" s="153"/>
      <c r="G37" s="153"/>
      <c r="H37" s="153"/>
    </row>
    <row r="38" spans="1:8">
      <c r="A38" s="186"/>
      <c r="B38" s="186"/>
      <c r="C38" s="186"/>
      <c r="D38" s="186"/>
      <c r="E38" s="186"/>
      <c r="F38" s="186"/>
      <c r="G38" s="186"/>
      <c r="H38" s="186"/>
    </row>
    <row r="39" spans="1:8">
      <c r="A39" s="147" t="s">
        <v>80</v>
      </c>
      <c r="B39" s="147"/>
      <c r="C39" s="147"/>
      <c r="D39" s="147"/>
      <c r="E39" s="147"/>
      <c r="F39" s="147"/>
      <c r="G39" s="147"/>
      <c r="H39" s="147"/>
    </row>
    <row r="40" spans="1:8" ht="20.100000000000001" customHeight="1">
      <c r="A40" s="174" t="s">
        <v>81</v>
      </c>
      <c r="B40" s="175"/>
      <c r="C40" s="174" t="s">
        <v>82</v>
      </c>
      <c r="D40" s="185"/>
      <c r="E40" s="21" t="s">
        <v>83</v>
      </c>
      <c r="F40" s="21" t="s">
        <v>84</v>
      </c>
      <c r="G40" s="174" t="s">
        <v>85</v>
      </c>
      <c r="H40" s="175"/>
    </row>
    <row r="41" spans="1:8" s="5" customFormat="1">
      <c r="A41" s="187" t="s">
        <v>16</v>
      </c>
      <c r="B41" s="187"/>
      <c r="C41" s="187" t="s">
        <v>16</v>
      </c>
      <c r="D41" s="187"/>
      <c r="E41" s="20" t="s">
        <v>16</v>
      </c>
      <c r="F41" s="20" t="s">
        <v>16</v>
      </c>
      <c r="G41" s="187" t="s">
        <v>16</v>
      </c>
      <c r="H41" s="187"/>
    </row>
    <row r="42" spans="1:8">
      <c r="A42" s="186"/>
      <c r="B42" s="186"/>
      <c r="C42" s="186"/>
      <c r="D42" s="186"/>
      <c r="E42" s="186"/>
      <c r="F42" s="186"/>
      <c r="G42" s="186"/>
      <c r="H42" s="186"/>
    </row>
    <row r="43" spans="1:8">
      <c r="A43" s="147" t="s">
        <v>86</v>
      </c>
      <c r="B43" s="147"/>
      <c r="C43" s="147"/>
      <c r="D43" s="147"/>
      <c r="E43" s="147"/>
      <c r="F43" s="147"/>
      <c r="G43" s="147"/>
      <c r="H43" s="147"/>
    </row>
    <row r="44" spans="1:8" ht="14.25" customHeight="1">
      <c r="A44" s="193"/>
      <c r="B44" s="193"/>
      <c r="C44" s="193"/>
      <c r="D44" s="193"/>
      <c r="E44" s="193"/>
      <c r="F44" s="193"/>
      <c r="G44" s="193"/>
      <c r="H44" s="193"/>
    </row>
    <row r="45" spans="1:8">
      <c r="A45" s="228" t="s">
        <v>87</v>
      </c>
      <c r="B45" s="228"/>
      <c r="C45" s="228"/>
      <c r="D45" s="228"/>
      <c r="E45" s="228"/>
      <c r="F45" s="228"/>
      <c r="G45" s="228"/>
      <c r="H45" s="228"/>
    </row>
    <row r="46" spans="1:8">
      <c r="A46" s="190" t="s">
        <v>91</v>
      </c>
      <c r="B46" s="191"/>
      <c r="C46" s="191"/>
      <c r="D46" s="191"/>
      <c r="E46" s="191"/>
      <c r="F46" s="191"/>
      <c r="G46" s="191"/>
      <c r="H46" s="192"/>
    </row>
    <row r="47" spans="1:8">
      <c r="A47" s="45"/>
      <c r="B47" s="46"/>
      <c r="C47" s="46"/>
      <c r="D47" s="46"/>
      <c r="E47" s="46"/>
      <c r="F47" s="46"/>
      <c r="G47" s="46"/>
      <c r="H47" s="47"/>
    </row>
    <row r="48" spans="1:8">
      <c r="A48" s="48"/>
      <c r="B48" s="49"/>
      <c r="C48" s="49"/>
      <c r="D48" s="49"/>
      <c r="E48" s="49"/>
      <c r="F48" s="49"/>
      <c r="G48" s="49"/>
      <c r="H48" s="50"/>
    </row>
    <row r="49" spans="1:8">
      <c r="A49" s="155" t="s">
        <v>89</v>
      </c>
      <c r="B49" s="155"/>
      <c r="C49" s="155"/>
      <c r="D49" s="189" t="s">
        <v>476</v>
      </c>
      <c r="E49" s="189"/>
      <c r="F49" s="189"/>
      <c r="G49" s="189"/>
      <c r="H49" s="189"/>
    </row>
    <row r="50" spans="1:8">
      <c r="A50" s="155" t="s">
        <v>90</v>
      </c>
      <c r="B50" s="155"/>
      <c r="C50" s="155"/>
      <c r="D50" s="189" t="s">
        <v>489</v>
      </c>
      <c r="E50" s="189"/>
      <c r="F50" s="189"/>
      <c r="G50" s="189"/>
      <c r="H50" s="189"/>
    </row>
  </sheetData>
  <mergeCells count="89">
    <mergeCell ref="A46:H46"/>
    <mergeCell ref="A49:C49"/>
    <mergeCell ref="D49:H49"/>
    <mergeCell ref="A50:C50"/>
    <mergeCell ref="D50:H50"/>
    <mergeCell ref="A42:H42"/>
    <mergeCell ref="A43:H43"/>
    <mergeCell ref="A44:H44"/>
    <mergeCell ref="A45:H45"/>
    <mergeCell ref="A38:H38"/>
    <mergeCell ref="A39:H39"/>
    <mergeCell ref="A40:B40"/>
    <mergeCell ref="C40:D40"/>
    <mergeCell ref="G40:H40"/>
    <mergeCell ref="A41:B41"/>
    <mergeCell ref="C41:D41"/>
    <mergeCell ref="G41:H41"/>
    <mergeCell ref="A37:H37"/>
    <mergeCell ref="A32:B32"/>
    <mergeCell ref="C32:F32"/>
    <mergeCell ref="G32:H32"/>
    <mergeCell ref="A33:B33"/>
    <mergeCell ref="C33:E33"/>
    <mergeCell ref="G33:H33"/>
    <mergeCell ref="A34:B34"/>
    <mergeCell ref="C34:E34"/>
    <mergeCell ref="G34:H34"/>
    <mergeCell ref="A35:H35"/>
    <mergeCell ref="A36:H36"/>
    <mergeCell ref="A26:D26"/>
    <mergeCell ref="E26:H26"/>
    <mergeCell ref="A29:B29"/>
    <mergeCell ref="A30:H30"/>
    <mergeCell ref="A31:B31"/>
    <mergeCell ref="C31:F31"/>
    <mergeCell ref="G31:H31"/>
    <mergeCell ref="E23:F23"/>
    <mergeCell ref="G23:H23"/>
    <mergeCell ref="A24:H24"/>
    <mergeCell ref="A25:B25"/>
    <mergeCell ref="C25:D25"/>
    <mergeCell ref="E25:F25"/>
    <mergeCell ref="G25:H25"/>
    <mergeCell ref="E22:F22"/>
    <mergeCell ref="G22:H22"/>
    <mergeCell ref="A17:B17"/>
    <mergeCell ref="E17:F17"/>
    <mergeCell ref="G17:H17"/>
    <mergeCell ref="A18:H18"/>
    <mergeCell ref="E19:F19"/>
    <mergeCell ref="G19:H19"/>
    <mergeCell ref="A20:A21"/>
    <mergeCell ref="E20:F20"/>
    <mergeCell ref="G20:H20"/>
    <mergeCell ref="E21:F21"/>
    <mergeCell ref="G21:H21"/>
    <mergeCell ref="A14:H14"/>
    <mergeCell ref="A15:B15"/>
    <mergeCell ref="E15:F15"/>
    <mergeCell ref="G15:H15"/>
    <mergeCell ref="A16:B16"/>
    <mergeCell ref="E16:F16"/>
    <mergeCell ref="G16:H16"/>
    <mergeCell ref="E13:F13"/>
    <mergeCell ref="G13:H13"/>
    <mergeCell ref="A9:B9"/>
    <mergeCell ref="E9:F9"/>
    <mergeCell ref="G9:H9"/>
    <mergeCell ref="A10:B10"/>
    <mergeCell ref="E10:F10"/>
    <mergeCell ref="G10:H10"/>
    <mergeCell ref="A11:B11"/>
    <mergeCell ref="E11:F11"/>
    <mergeCell ref="G11:H11"/>
    <mergeCell ref="E12:F12"/>
    <mergeCell ref="G12:H12"/>
    <mergeCell ref="B8:H8"/>
    <mergeCell ref="A1:H1"/>
    <mergeCell ref="A2:H2"/>
    <mergeCell ref="A3:H3"/>
    <mergeCell ref="A4:B4"/>
    <mergeCell ref="C4:D4"/>
    <mergeCell ref="E4:F4"/>
    <mergeCell ref="G4:H4"/>
    <mergeCell ref="A5:B5"/>
    <mergeCell ref="C5:D5"/>
    <mergeCell ref="E5:F5"/>
    <mergeCell ref="G5:H5"/>
    <mergeCell ref="A6:H6"/>
  </mergeCells>
  <printOptions horizontalCentered="1"/>
  <pageMargins left="0.19685039370078741" right="0.11811023622047245" top="0.15748031496062992" bottom="3.937007874015748E-2" header="0.15748031496062992" footer="0.15748031496062992"/>
  <pageSetup scale="68" orientation="portrait" horizontalDpi="300" verticalDpi="4294967295"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L50"/>
  <sheetViews>
    <sheetView topLeftCell="A8" zoomScale="96" zoomScaleNormal="96" zoomScalePageLayoutView="96" workbookViewId="0">
      <selection activeCell="C31" sqref="C31:F31"/>
    </sheetView>
  </sheetViews>
  <sheetFormatPr defaultColWidth="11.42578125" defaultRowHeight="13.9"/>
  <cols>
    <col min="1" max="1" width="14.7109375" style="1" customWidth="1"/>
    <col min="2" max="2" width="56.85546875" style="1" customWidth="1"/>
    <col min="3" max="3" width="19.7109375" style="1" customWidth="1"/>
    <col min="4" max="4" width="18.42578125" style="1" customWidth="1"/>
    <col min="5" max="5" width="12.42578125" style="1" customWidth="1"/>
    <col min="6" max="6" width="13.42578125"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4.2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56.25" customHeight="1">
      <c r="A5" s="171" t="s">
        <v>490</v>
      </c>
      <c r="B5" s="187"/>
      <c r="C5" s="194" t="s">
        <v>491</v>
      </c>
      <c r="D5" s="146"/>
      <c r="E5" s="146" t="s">
        <v>492</v>
      </c>
      <c r="F5" s="146"/>
      <c r="G5" s="146" t="s">
        <v>9</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493</v>
      </c>
      <c r="C7" s="21" t="s">
        <v>13</v>
      </c>
      <c r="D7" s="20" t="s">
        <v>282</v>
      </c>
      <c r="E7" s="21" t="s">
        <v>15</v>
      </c>
      <c r="F7" s="20" t="s">
        <v>16</v>
      </c>
      <c r="G7" s="21" t="s">
        <v>17</v>
      </c>
      <c r="H7" s="20" t="s">
        <v>16</v>
      </c>
    </row>
    <row r="8" spans="1:10" ht="60.75" customHeight="1">
      <c r="A8" s="21" t="s">
        <v>18</v>
      </c>
      <c r="B8" s="148" t="s">
        <v>494</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6" customHeight="1">
      <c r="A10" s="148" t="s">
        <v>194</v>
      </c>
      <c r="B10" s="148"/>
      <c r="C10" s="20">
        <v>2020</v>
      </c>
      <c r="D10" s="20">
        <v>13820</v>
      </c>
      <c r="E10" s="171" t="s">
        <v>495</v>
      </c>
      <c r="F10" s="171"/>
      <c r="G10" s="181">
        <v>19363720</v>
      </c>
      <c r="H10" s="181"/>
      <c r="J10" s="1"/>
    </row>
    <row r="11" spans="1:10" s="2" customFormat="1">
      <c r="A11" s="148"/>
      <c r="B11" s="148"/>
      <c r="C11" s="20"/>
      <c r="D11" s="20"/>
      <c r="E11" s="171"/>
      <c r="F11" s="171"/>
      <c r="G11" s="181"/>
      <c r="H11" s="181"/>
      <c r="J11" s="1"/>
    </row>
    <row r="12" spans="1:10" ht="27" customHeight="1">
      <c r="A12" s="3" t="s">
        <v>28</v>
      </c>
      <c r="B12" s="21" t="s">
        <v>29</v>
      </c>
      <c r="C12" s="3" t="s">
        <v>30</v>
      </c>
      <c r="D12" s="21" t="s">
        <v>31</v>
      </c>
      <c r="E12" s="155" t="s">
        <v>32</v>
      </c>
      <c r="F12" s="155"/>
      <c r="G12" s="155" t="s">
        <v>33</v>
      </c>
      <c r="H12" s="155"/>
      <c r="J12" s="9"/>
    </row>
    <row r="13" spans="1:10" ht="29.25" customHeight="1">
      <c r="A13" s="39">
        <v>16686180</v>
      </c>
      <c r="B13" s="39">
        <f>A13</f>
        <v>16686180</v>
      </c>
      <c r="C13" s="22" t="s">
        <v>496</v>
      </c>
      <c r="D13" s="24" t="s">
        <v>497</v>
      </c>
      <c r="E13" s="171" t="s">
        <v>498</v>
      </c>
      <c r="F13" s="171"/>
      <c r="G13" s="171" t="s">
        <v>499</v>
      </c>
      <c r="H13" s="171"/>
    </row>
    <row r="14" spans="1:10" s="2" customFormat="1">
      <c r="A14" s="147" t="s">
        <v>36</v>
      </c>
      <c r="B14" s="147"/>
      <c r="C14" s="147"/>
      <c r="D14" s="147"/>
      <c r="E14" s="147"/>
      <c r="F14" s="147"/>
      <c r="G14" s="147"/>
      <c r="H14" s="147"/>
    </row>
    <row r="15" spans="1:10" ht="29.25" customHeight="1">
      <c r="A15" s="155" t="s">
        <v>37</v>
      </c>
      <c r="B15" s="155"/>
      <c r="C15" s="21" t="s">
        <v>38</v>
      </c>
      <c r="D15" s="3" t="s">
        <v>39</v>
      </c>
      <c r="E15" s="174" t="s">
        <v>40</v>
      </c>
      <c r="F15" s="175"/>
      <c r="G15" s="155" t="s">
        <v>41</v>
      </c>
      <c r="H15" s="155"/>
    </row>
    <row r="16" spans="1:10" ht="14.25" customHeight="1">
      <c r="A16" s="198" t="s">
        <v>500</v>
      </c>
      <c r="B16" s="199"/>
      <c r="C16" s="38" t="s">
        <v>313</v>
      </c>
      <c r="D16" s="20">
        <v>24520</v>
      </c>
      <c r="E16" s="171" t="s">
        <v>496</v>
      </c>
      <c r="F16" s="171"/>
      <c r="G16" s="163" t="s">
        <v>496</v>
      </c>
      <c r="H16" s="164"/>
    </row>
    <row r="17" spans="1:12">
      <c r="A17" s="147" t="s">
        <v>42</v>
      </c>
      <c r="B17" s="147"/>
      <c r="C17" s="147"/>
      <c r="D17" s="147"/>
      <c r="E17" s="147"/>
      <c r="F17" s="147"/>
      <c r="G17" s="147"/>
      <c r="H17" s="147"/>
    </row>
    <row r="18" spans="1:12" ht="18" customHeight="1">
      <c r="A18" s="4"/>
      <c r="B18" s="21" t="s">
        <v>43</v>
      </c>
      <c r="C18" s="3" t="s">
        <v>44</v>
      </c>
      <c r="D18" s="3" t="s">
        <v>45</v>
      </c>
      <c r="E18" s="174" t="s">
        <v>46</v>
      </c>
      <c r="F18" s="175"/>
      <c r="G18" s="155" t="s">
        <v>47</v>
      </c>
      <c r="H18" s="155"/>
    </row>
    <row r="19" spans="1:12" s="5" customFormat="1">
      <c r="A19" s="18" t="s">
        <v>48</v>
      </c>
      <c r="B19" s="20" t="s">
        <v>16</v>
      </c>
      <c r="C19" s="44"/>
      <c r="D19" s="44"/>
      <c r="E19" s="355"/>
      <c r="F19" s="356"/>
      <c r="G19" s="44"/>
      <c r="H19" s="44"/>
    </row>
    <row r="20" spans="1:12" s="2" customFormat="1">
      <c r="A20" s="21" t="s">
        <v>49</v>
      </c>
      <c r="B20" s="20" t="s">
        <v>16</v>
      </c>
      <c r="C20" s="44"/>
      <c r="D20" s="44"/>
      <c r="E20" s="355"/>
      <c r="F20" s="356"/>
      <c r="G20" s="44"/>
      <c r="H20" s="44"/>
    </row>
    <row r="21" spans="1:12" s="5" customFormat="1">
      <c r="A21" s="6" t="s">
        <v>50</v>
      </c>
      <c r="B21" s="20" t="s">
        <v>16</v>
      </c>
      <c r="C21" s="20"/>
      <c r="D21" s="20"/>
      <c r="E21" s="172"/>
      <c r="F21" s="173"/>
      <c r="G21" s="172"/>
      <c r="H21" s="173"/>
    </row>
    <row r="22" spans="1:12">
      <c r="A22" s="147" t="s">
        <v>51</v>
      </c>
      <c r="B22" s="147"/>
      <c r="C22" s="147"/>
      <c r="D22" s="147"/>
      <c r="E22" s="147"/>
      <c r="F22" s="147"/>
      <c r="G22" s="147"/>
      <c r="H22" s="147"/>
    </row>
    <row r="23" spans="1:12" s="2" customFormat="1" ht="20.100000000000001" customHeight="1">
      <c r="A23" s="155" t="s">
        <v>52</v>
      </c>
      <c r="B23" s="155"/>
      <c r="C23" s="227">
        <f>B13</f>
        <v>16686180</v>
      </c>
      <c r="D23" s="227"/>
      <c r="E23" s="174" t="s">
        <v>53</v>
      </c>
      <c r="F23" s="175"/>
      <c r="G23" s="172" t="s">
        <v>16</v>
      </c>
      <c r="H23" s="173"/>
    </row>
    <row r="24" spans="1:12">
      <c r="A24" s="174" t="s">
        <v>54</v>
      </c>
      <c r="B24" s="185"/>
      <c r="C24" s="185"/>
      <c r="D24" s="175"/>
      <c r="E24" s="174" t="s">
        <v>55</v>
      </c>
      <c r="F24" s="185"/>
      <c r="G24" s="185"/>
      <c r="H24" s="175"/>
    </row>
    <row r="25" spans="1:12" s="7" customFormat="1" ht="20.100000000000001" customHeight="1">
      <c r="A25" s="21" t="s">
        <v>56</v>
      </c>
      <c r="B25" s="21" t="s">
        <v>57</v>
      </c>
      <c r="C25" s="21" t="s">
        <v>58</v>
      </c>
      <c r="D25" s="21" t="s">
        <v>46</v>
      </c>
      <c r="E25" s="21" t="s">
        <v>59</v>
      </c>
      <c r="F25" s="21" t="s">
        <v>60</v>
      </c>
      <c r="G25" s="21" t="s">
        <v>61</v>
      </c>
      <c r="H25" s="21" t="s">
        <v>62</v>
      </c>
    </row>
    <row r="26" spans="1:12" s="2" customFormat="1" ht="14.1" customHeight="1">
      <c r="A26" s="12">
        <v>44138</v>
      </c>
      <c r="B26" s="28" t="s">
        <v>63</v>
      </c>
      <c r="C26" s="29">
        <f>D26/C23</f>
        <v>0.66649550706033378</v>
      </c>
      <c r="D26" s="16">
        <v>11121264</v>
      </c>
      <c r="E26" s="28" t="s">
        <v>16</v>
      </c>
      <c r="F26" s="31">
        <v>0</v>
      </c>
      <c r="G26" s="31">
        <v>0</v>
      </c>
      <c r="H26" s="28" t="s">
        <v>16</v>
      </c>
      <c r="L26" s="5"/>
    </row>
    <row r="27" spans="1:12" s="2" customFormat="1" ht="14.1" customHeight="1">
      <c r="A27" s="12"/>
      <c r="B27" s="28"/>
      <c r="C27" s="30"/>
      <c r="D27" s="41"/>
      <c r="E27" s="28" t="s">
        <v>16</v>
      </c>
      <c r="F27" s="31">
        <v>0</v>
      </c>
      <c r="G27" s="31">
        <v>0</v>
      </c>
      <c r="H27" s="28" t="s">
        <v>16</v>
      </c>
      <c r="L27" s="5"/>
    </row>
    <row r="28" spans="1:12" ht="14.1" customHeight="1">
      <c r="A28" s="174" t="s">
        <v>64</v>
      </c>
      <c r="B28" s="175"/>
      <c r="C28" s="11">
        <f>SUM(C26:C27)</f>
        <v>0.66649550706033378</v>
      </c>
      <c r="D28" s="42">
        <f>SUM(D26:D27)</f>
        <v>11121264</v>
      </c>
      <c r="E28" s="20" t="s">
        <v>16</v>
      </c>
      <c r="F28" s="13">
        <v>0</v>
      </c>
      <c r="G28" s="10">
        <v>0</v>
      </c>
      <c r="H28" s="20" t="s">
        <v>16</v>
      </c>
      <c r="J28" s="1" t="s">
        <v>65</v>
      </c>
    </row>
    <row r="29" spans="1:12">
      <c r="A29" s="147" t="s">
        <v>66</v>
      </c>
      <c r="B29" s="147"/>
      <c r="C29" s="147"/>
      <c r="D29" s="147"/>
      <c r="E29" s="147"/>
      <c r="F29" s="147"/>
      <c r="G29" s="147"/>
      <c r="H29" s="147"/>
    </row>
    <row r="30" spans="1:12" s="2" customFormat="1" ht="20.100000000000001" customHeight="1">
      <c r="A30" s="155" t="s">
        <v>67</v>
      </c>
      <c r="B30" s="155"/>
      <c r="C30" s="174" t="s">
        <v>68</v>
      </c>
      <c r="D30" s="185"/>
      <c r="E30" s="185"/>
      <c r="F30" s="175"/>
      <c r="G30" s="174" t="s">
        <v>69</v>
      </c>
      <c r="H30" s="175"/>
    </row>
    <row r="31" spans="1:12" s="2" customFormat="1" ht="409.5" customHeight="1">
      <c r="A31" s="211" t="s">
        <v>501</v>
      </c>
      <c r="B31" s="212"/>
      <c r="C31" s="357" t="s">
        <v>502</v>
      </c>
      <c r="D31" s="358"/>
      <c r="E31" s="358"/>
      <c r="F31" s="359"/>
      <c r="G31" s="357" t="s">
        <v>503</v>
      </c>
      <c r="H31" s="359"/>
    </row>
    <row r="32" spans="1:12" ht="29.25" customHeight="1">
      <c r="A32" s="155" t="s">
        <v>73</v>
      </c>
      <c r="B32" s="155"/>
      <c r="C32" s="155" t="s">
        <v>74</v>
      </c>
      <c r="D32" s="155"/>
      <c r="E32" s="155"/>
      <c r="F32" s="3" t="s">
        <v>75</v>
      </c>
      <c r="G32" s="174" t="s">
        <v>76</v>
      </c>
      <c r="H32" s="175"/>
    </row>
    <row r="33" spans="1:8" ht="33.75" customHeight="1">
      <c r="A33" s="156" t="s">
        <v>504</v>
      </c>
      <c r="B33" s="157"/>
      <c r="C33" s="156" t="s">
        <v>505</v>
      </c>
      <c r="D33" s="188"/>
      <c r="E33" s="157"/>
      <c r="F33" s="27" t="s">
        <v>506</v>
      </c>
      <c r="G33" s="172">
        <v>100</v>
      </c>
      <c r="H33" s="173"/>
    </row>
    <row r="34" spans="1:8">
      <c r="A34" s="186"/>
      <c r="B34" s="186"/>
      <c r="C34" s="186"/>
      <c r="D34" s="186"/>
      <c r="E34" s="186"/>
      <c r="F34" s="186"/>
      <c r="G34" s="186"/>
      <c r="H34" s="186"/>
    </row>
    <row r="35" spans="1:8">
      <c r="A35" s="147" t="s">
        <v>79</v>
      </c>
      <c r="B35" s="147"/>
      <c r="C35" s="147"/>
      <c r="D35" s="147"/>
      <c r="E35" s="147"/>
      <c r="F35" s="147"/>
      <c r="G35" s="147"/>
      <c r="H35" s="147"/>
    </row>
    <row r="36" spans="1:8">
      <c r="A36" s="153" t="s">
        <v>113</v>
      </c>
      <c r="B36" s="153"/>
      <c r="C36" s="153"/>
      <c r="D36" s="153"/>
      <c r="E36" s="153"/>
      <c r="F36" s="153"/>
      <c r="G36" s="153"/>
      <c r="H36" s="153"/>
    </row>
    <row r="37" spans="1:8">
      <c r="A37" s="186"/>
      <c r="B37" s="186"/>
      <c r="C37" s="186"/>
      <c r="D37" s="186"/>
      <c r="E37" s="186"/>
      <c r="F37" s="186"/>
      <c r="G37" s="186"/>
      <c r="H37" s="186"/>
    </row>
    <row r="38" spans="1:8">
      <c r="A38" s="147" t="s">
        <v>80</v>
      </c>
      <c r="B38" s="147"/>
      <c r="C38" s="147"/>
      <c r="D38" s="147"/>
      <c r="E38" s="147"/>
      <c r="F38" s="147"/>
      <c r="G38" s="147"/>
      <c r="H38" s="147"/>
    </row>
    <row r="39" spans="1:8" ht="27.75" customHeight="1">
      <c r="A39" s="174" t="s">
        <v>81</v>
      </c>
      <c r="B39" s="175"/>
      <c r="C39" s="174" t="s">
        <v>82</v>
      </c>
      <c r="D39" s="185"/>
      <c r="E39" s="3" t="s">
        <v>83</v>
      </c>
      <c r="F39" s="21" t="s">
        <v>84</v>
      </c>
      <c r="G39" s="174" t="s">
        <v>85</v>
      </c>
      <c r="H39" s="175"/>
    </row>
    <row r="40" spans="1:8" s="5" customFormat="1">
      <c r="A40" s="187" t="s">
        <v>16</v>
      </c>
      <c r="B40" s="187"/>
      <c r="C40" s="187" t="s">
        <v>16</v>
      </c>
      <c r="D40" s="187"/>
      <c r="E40" s="20" t="s">
        <v>16</v>
      </c>
      <c r="F40" s="20" t="s">
        <v>16</v>
      </c>
      <c r="G40" s="187" t="s">
        <v>16</v>
      </c>
      <c r="H40" s="187"/>
    </row>
    <row r="41" spans="1:8">
      <c r="A41" s="186"/>
      <c r="B41" s="186"/>
      <c r="C41" s="186"/>
      <c r="D41" s="186"/>
      <c r="E41" s="186"/>
      <c r="F41" s="186"/>
      <c r="G41" s="186"/>
      <c r="H41" s="186"/>
    </row>
    <row r="42" spans="1:8">
      <c r="A42" s="147" t="s">
        <v>86</v>
      </c>
      <c r="B42" s="147"/>
      <c r="C42" s="147"/>
      <c r="D42" s="147"/>
      <c r="E42" s="147"/>
      <c r="F42" s="147"/>
      <c r="G42" s="147"/>
      <c r="H42" s="147"/>
    </row>
    <row r="43" spans="1:8">
      <c r="A43" s="213"/>
      <c r="B43" s="213"/>
      <c r="C43" s="213"/>
      <c r="D43" s="213"/>
      <c r="E43" s="213"/>
      <c r="F43" s="213"/>
      <c r="G43" s="213"/>
      <c r="H43" s="213"/>
    </row>
    <row r="44" spans="1:8">
      <c r="A44" s="228" t="s">
        <v>87</v>
      </c>
      <c r="B44" s="228"/>
      <c r="C44" s="228"/>
      <c r="D44" s="228"/>
      <c r="E44" s="228"/>
      <c r="F44" s="228"/>
      <c r="G44" s="228"/>
      <c r="H44" s="228"/>
    </row>
    <row r="45" spans="1:8" s="17" customFormat="1">
      <c r="A45" s="229"/>
      <c r="B45" s="230"/>
      <c r="C45" s="230"/>
      <c r="D45" s="230"/>
      <c r="E45" s="230"/>
      <c r="F45" s="230"/>
      <c r="G45" s="230"/>
      <c r="H45" s="231"/>
    </row>
    <row r="46" spans="1:8" s="17" customFormat="1">
      <c r="A46" s="232"/>
      <c r="B46" s="233"/>
      <c r="C46" s="233"/>
      <c r="D46" s="233"/>
      <c r="E46" s="233"/>
      <c r="F46" s="233"/>
      <c r="G46" s="233"/>
      <c r="H46" s="234"/>
    </row>
    <row r="47" spans="1:8" s="17" customFormat="1">
      <c r="A47" s="190" t="s">
        <v>91</v>
      </c>
      <c r="B47" s="191"/>
      <c r="C47" s="191"/>
      <c r="D47" s="191"/>
      <c r="E47" s="191"/>
      <c r="F47" s="191"/>
      <c r="G47" s="191"/>
      <c r="H47" s="192"/>
    </row>
    <row r="48" spans="1:8" s="17" customFormat="1" ht="12.75" customHeight="1">
      <c r="A48" s="155" t="s">
        <v>89</v>
      </c>
      <c r="B48" s="155"/>
      <c r="C48" s="155"/>
      <c r="D48" s="189" t="s">
        <v>9</v>
      </c>
      <c r="E48" s="189"/>
      <c r="F48" s="189"/>
      <c r="G48" s="189"/>
      <c r="H48" s="189"/>
    </row>
    <row r="49" spans="1:8" s="17" customFormat="1" ht="12.75" customHeight="1">
      <c r="A49" s="155" t="s">
        <v>90</v>
      </c>
      <c r="B49" s="155"/>
      <c r="C49" s="155"/>
      <c r="D49" s="189" t="s">
        <v>92</v>
      </c>
      <c r="E49" s="189"/>
      <c r="F49" s="189"/>
      <c r="G49" s="189"/>
      <c r="H49" s="189"/>
    </row>
    <row r="50" spans="1:8" s="17" customFormat="1"/>
  </sheetData>
  <mergeCells count="83">
    <mergeCell ref="B8:H8"/>
    <mergeCell ref="A1:H1"/>
    <mergeCell ref="A2:H2"/>
    <mergeCell ref="A3:H3"/>
    <mergeCell ref="A4:B4"/>
    <mergeCell ref="C4:D4"/>
    <mergeCell ref="E4:F4"/>
    <mergeCell ref="G4:H4"/>
    <mergeCell ref="A5:B5"/>
    <mergeCell ref="C5:D5"/>
    <mergeCell ref="E5:F5"/>
    <mergeCell ref="G5:H5"/>
    <mergeCell ref="A6:H6"/>
    <mergeCell ref="E13:F13"/>
    <mergeCell ref="G13:H13"/>
    <mergeCell ref="A9:B9"/>
    <mergeCell ref="E9:F9"/>
    <mergeCell ref="G9:H9"/>
    <mergeCell ref="A10:B10"/>
    <mergeCell ref="E10:F10"/>
    <mergeCell ref="G10:H10"/>
    <mergeCell ref="A11:B11"/>
    <mergeCell ref="E11:F11"/>
    <mergeCell ref="G11:H11"/>
    <mergeCell ref="E12:F12"/>
    <mergeCell ref="G12:H12"/>
    <mergeCell ref="A17:H17"/>
    <mergeCell ref="E18:F18"/>
    <mergeCell ref="G18:H18"/>
    <mergeCell ref="A14:H14"/>
    <mergeCell ref="A15:B15"/>
    <mergeCell ref="E15:F15"/>
    <mergeCell ref="G15:H15"/>
    <mergeCell ref="A16:B16"/>
    <mergeCell ref="E16:F16"/>
    <mergeCell ref="G16:H16"/>
    <mergeCell ref="E21:F21"/>
    <mergeCell ref="G21:H21"/>
    <mergeCell ref="A22:H22"/>
    <mergeCell ref="A23:B23"/>
    <mergeCell ref="C23:D23"/>
    <mergeCell ref="E23:F23"/>
    <mergeCell ref="G23:H23"/>
    <mergeCell ref="G32:H32"/>
    <mergeCell ref="A24:D24"/>
    <mergeCell ref="E24:H24"/>
    <mergeCell ref="A28:B28"/>
    <mergeCell ref="A29:H29"/>
    <mergeCell ref="A30:B30"/>
    <mergeCell ref="C30:F30"/>
    <mergeCell ref="G30:H30"/>
    <mergeCell ref="A44:H44"/>
    <mergeCell ref="A45:H45"/>
    <mergeCell ref="A46:H46"/>
    <mergeCell ref="A37:H37"/>
    <mergeCell ref="A38:H38"/>
    <mergeCell ref="A39:B39"/>
    <mergeCell ref="C39:D39"/>
    <mergeCell ref="G39:H39"/>
    <mergeCell ref="A40:B40"/>
    <mergeCell ref="C40:D40"/>
    <mergeCell ref="G40:H40"/>
    <mergeCell ref="E19:F19"/>
    <mergeCell ref="E20:F20"/>
    <mergeCell ref="A41:H41"/>
    <mergeCell ref="A42:H42"/>
    <mergeCell ref="A43:H43"/>
    <mergeCell ref="A33:B33"/>
    <mergeCell ref="C33:E33"/>
    <mergeCell ref="G33:H33"/>
    <mergeCell ref="A34:H34"/>
    <mergeCell ref="A35:H35"/>
    <mergeCell ref="A36:H36"/>
    <mergeCell ref="A31:B31"/>
    <mergeCell ref="C31:F31"/>
    <mergeCell ref="G31:H31"/>
    <mergeCell ref="A32:B32"/>
    <mergeCell ref="C32:E32"/>
    <mergeCell ref="A47:H47"/>
    <mergeCell ref="A48:C48"/>
    <mergeCell ref="D48:H48"/>
    <mergeCell ref="A49:C49"/>
    <mergeCell ref="D49:H49"/>
  </mergeCells>
  <printOptions horizontalCentered="1"/>
  <pageMargins left="0.15748031496062992" right="0.15748031496062992" top="0.27559055118110237" bottom="0.23622047244094491" header="0.15748031496062992" footer="0.15748031496062992"/>
  <pageSetup paperSize="14" scale="60" orientation="portrait" horizont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L54"/>
  <sheetViews>
    <sheetView topLeftCell="A15" zoomScale="118" zoomScaleNormal="118" zoomScalePageLayoutView="118" workbookViewId="0">
      <selection activeCell="C29" sqref="C29"/>
    </sheetView>
  </sheetViews>
  <sheetFormatPr defaultColWidth="11.42578125" defaultRowHeight="13.9"/>
  <cols>
    <col min="1" max="1" width="14.7109375" style="1" customWidth="1"/>
    <col min="2" max="2" width="21.28515625" style="1" customWidth="1"/>
    <col min="3" max="3" width="19.7109375" style="1" customWidth="1"/>
    <col min="4" max="4" width="18.42578125" style="1" customWidth="1"/>
    <col min="5" max="5" width="12.140625" style="1" customWidth="1"/>
    <col min="6" max="6" width="13" style="1" customWidth="1"/>
    <col min="7" max="7" width="18" style="1" customWidth="1"/>
    <col min="8" max="8" width="16.85546875" style="1" customWidth="1"/>
    <col min="9" max="9" width="11.42578125" style="1"/>
    <col min="10" max="10" width="11.85546875" style="1" bestFit="1" customWidth="1"/>
    <col min="11" max="16384" width="11.42578125" style="1"/>
  </cols>
  <sheetData>
    <row r="1" spans="1:10" ht="40.5" customHeight="1">
      <c r="A1" s="150" t="s">
        <v>0</v>
      </c>
      <c r="B1" s="151"/>
      <c r="C1" s="151"/>
      <c r="D1" s="151"/>
      <c r="E1" s="151"/>
      <c r="F1" s="151"/>
      <c r="G1" s="151"/>
      <c r="H1" s="152"/>
    </row>
    <row r="2" spans="1:10" ht="4.5"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3.75" customHeight="1">
      <c r="A5" s="171" t="s">
        <v>507</v>
      </c>
      <c r="B5" s="187"/>
      <c r="C5" s="194" t="s">
        <v>508</v>
      </c>
      <c r="D5" s="146"/>
      <c r="E5" s="146" t="s">
        <v>509</v>
      </c>
      <c r="F5" s="146"/>
      <c r="G5" s="146" t="s">
        <v>263</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510</v>
      </c>
      <c r="C7" s="21" t="s">
        <v>13</v>
      </c>
      <c r="D7" s="20" t="s">
        <v>97</v>
      </c>
      <c r="E7" s="21" t="s">
        <v>15</v>
      </c>
      <c r="F7" s="20" t="s">
        <v>16</v>
      </c>
      <c r="G7" s="21" t="s">
        <v>17</v>
      </c>
      <c r="H7" s="20" t="s">
        <v>16</v>
      </c>
    </row>
    <row r="8" spans="1:10" ht="64.5" customHeight="1">
      <c r="A8" s="21" t="s">
        <v>18</v>
      </c>
      <c r="B8" s="148" t="s">
        <v>511</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36" customHeight="1">
      <c r="A10" s="148" t="s">
        <v>196</v>
      </c>
      <c r="B10" s="148"/>
      <c r="C10" s="20">
        <v>2020</v>
      </c>
      <c r="D10" s="20">
        <v>23020</v>
      </c>
      <c r="E10" s="171" t="s">
        <v>512</v>
      </c>
      <c r="F10" s="171"/>
      <c r="G10" s="181">
        <v>8312828</v>
      </c>
      <c r="H10" s="181"/>
      <c r="J10" s="1"/>
    </row>
    <row r="11" spans="1:10" s="2" customFormat="1" ht="40.5" customHeight="1">
      <c r="A11" s="148" t="s">
        <v>196</v>
      </c>
      <c r="B11" s="148"/>
      <c r="C11" s="20">
        <v>2020</v>
      </c>
      <c r="D11" s="20">
        <v>23820</v>
      </c>
      <c r="E11" s="171" t="s">
        <v>230</v>
      </c>
      <c r="F11" s="171"/>
      <c r="G11" s="181">
        <v>78687172</v>
      </c>
      <c r="H11" s="181"/>
      <c r="J11" s="1"/>
    </row>
    <row r="12" spans="1:10" s="2" customFormat="1">
      <c r="A12" s="148"/>
      <c r="B12" s="148"/>
      <c r="C12" s="20"/>
      <c r="D12" s="20"/>
      <c r="E12" s="171"/>
      <c r="F12" s="171"/>
      <c r="G12" s="181"/>
      <c r="H12" s="181"/>
      <c r="J12" s="1"/>
    </row>
    <row r="13" spans="1:10" ht="27" customHeight="1">
      <c r="A13" s="3" t="s">
        <v>28</v>
      </c>
      <c r="B13" s="21" t="s">
        <v>29</v>
      </c>
      <c r="C13" s="3" t="s">
        <v>30</v>
      </c>
      <c r="D13" s="21" t="s">
        <v>31</v>
      </c>
      <c r="E13" s="155" t="s">
        <v>32</v>
      </c>
      <c r="F13" s="155"/>
      <c r="G13" s="155" t="s">
        <v>33</v>
      </c>
      <c r="H13" s="155"/>
      <c r="J13" s="9"/>
    </row>
    <row r="14" spans="1:10" ht="21" customHeight="1">
      <c r="A14" s="10">
        <f>G10+G11</f>
        <v>87000000</v>
      </c>
      <c r="B14" s="10">
        <f>A14</f>
        <v>87000000</v>
      </c>
      <c r="C14" s="22" t="s">
        <v>229</v>
      </c>
      <c r="D14" s="22" t="s">
        <v>513</v>
      </c>
      <c r="E14" s="171" t="s">
        <v>514</v>
      </c>
      <c r="F14" s="171"/>
      <c r="G14" s="171" t="s">
        <v>515</v>
      </c>
      <c r="H14" s="171"/>
    </row>
    <row r="15" spans="1:10" s="2" customFormat="1">
      <c r="A15" s="147" t="s">
        <v>36</v>
      </c>
      <c r="B15" s="147"/>
      <c r="C15" s="147"/>
      <c r="D15" s="147"/>
      <c r="E15" s="147"/>
      <c r="F15" s="147"/>
      <c r="G15" s="147"/>
      <c r="H15" s="147"/>
    </row>
    <row r="16" spans="1:10" ht="29.25" customHeight="1">
      <c r="A16" s="155" t="s">
        <v>37</v>
      </c>
      <c r="B16" s="155"/>
      <c r="C16" s="21" t="s">
        <v>38</v>
      </c>
      <c r="D16" s="3" t="s">
        <v>39</v>
      </c>
      <c r="E16" s="174" t="s">
        <v>40</v>
      </c>
      <c r="F16" s="175"/>
      <c r="G16" s="155" t="s">
        <v>41</v>
      </c>
      <c r="H16" s="155"/>
    </row>
    <row r="17" spans="1:12" ht="14.25" customHeight="1">
      <c r="A17" s="198" t="s">
        <v>516</v>
      </c>
      <c r="B17" s="199"/>
      <c r="C17" s="202" t="s">
        <v>514</v>
      </c>
      <c r="D17" s="20">
        <v>46020</v>
      </c>
      <c r="E17" s="171" t="s">
        <v>229</v>
      </c>
      <c r="F17" s="171"/>
      <c r="G17" s="163" t="s">
        <v>229</v>
      </c>
      <c r="H17" s="164"/>
    </row>
    <row r="18" spans="1:12" ht="14.25" customHeight="1">
      <c r="A18" s="200"/>
      <c r="B18" s="201"/>
      <c r="C18" s="203"/>
      <c r="D18" s="20">
        <v>46220</v>
      </c>
      <c r="E18" s="171" t="s">
        <v>229</v>
      </c>
      <c r="F18" s="171"/>
      <c r="G18" s="165"/>
      <c r="H18" s="166"/>
    </row>
    <row r="19" spans="1:12">
      <c r="A19" s="172"/>
      <c r="B19" s="173"/>
      <c r="C19" s="22"/>
      <c r="D19" s="20"/>
      <c r="E19" s="158"/>
      <c r="F19" s="159"/>
      <c r="G19" s="158"/>
      <c r="H19" s="159"/>
    </row>
    <row r="20" spans="1:12">
      <c r="A20" s="147" t="s">
        <v>42</v>
      </c>
      <c r="B20" s="147"/>
      <c r="C20" s="147"/>
      <c r="D20" s="147"/>
      <c r="E20" s="147"/>
      <c r="F20" s="147"/>
      <c r="G20" s="147"/>
      <c r="H20" s="147"/>
    </row>
    <row r="21" spans="1:12" ht="18" customHeight="1">
      <c r="A21" s="4"/>
      <c r="B21" s="21" t="s">
        <v>43</v>
      </c>
      <c r="C21" s="3" t="s">
        <v>44</v>
      </c>
      <c r="D21" s="3" t="s">
        <v>45</v>
      </c>
      <c r="E21" s="174" t="s">
        <v>46</v>
      </c>
      <c r="F21" s="175"/>
      <c r="G21" s="155" t="s">
        <v>47</v>
      </c>
      <c r="H21" s="155"/>
    </row>
    <row r="22" spans="1:12" s="5" customFormat="1">
      <c r="A22" s="18" t="s">
        <v>48</v>
      </c>
      <c r="B22" s="20"/>
      <c r="C22" s="20"/>
      <c r="D22" s="20"/>
      <c r="E22" s="195"/>
      <c r="F22" s="196"/>
      <c r="G22" s="172"/>
      <c r="H22" s="173"/>
    </row>
    <row r="23" spans="1:12" s="2" customFormat="1">
      <c r="A23" s="21" t="s">
        <v>49</v>
      </c>
      <c r="B23" s="20"/>
      <c r="C23" s="20"/>
      <c r="D23" s="20"/>
      <c r="E23" s="172"/>
      <c r="F23" s="173"/>
      <c r="G23" s="179"/>
      <c r="H23" s="180"/>
    </row>
    <row r="24" spans="1:12" s="5" customFormat="1">
      <c r="A24" s="6" t="s">
        <v>50</v>
      </c>
      <c r="B24" s="20"/>
      <c r="C24" s="20"/>
      <c r="D24" s="20"/>
      <c r="E24" s="172"/>
      <c r="F24" s="173"/>
      <c r="G24" s="172"/>
      <c r="H24" s="173"/>
    </row>
    <row r="25" spans="1:12">
      <c r="A25" s="147" t="s">
        <v>51</v>
      </c>
      <c r="B25" s="147"/>
      <c r="C25" s="147"/>
      <c r="D25" s="147"/>
      <c r="E25" s="147"/>
      <c r="F25" s="147"/>
      <c r="G25" s="147"/>
      <c r="H25" s="147"/>
    </row>
    <row r="26" spans="1:12" s="2" customFormat="1" ht="20.100000000000001" customHeight="1">
      <c r="A26" s="155" t="s">
        <v>52</v>
      </c>
      <c r="B26" s="155"/>
      <c r="C26" s="181">
        <f>B14</f>
        <v>87000000</v>
      </c>
      <c r="D26" s="181"/>
      <c r="E26" s="174" t="s">
        <v>53</v>
      </c>
      <c r="F26" s="175"/>
      <c r="G26" s="172" t="s">
        <v>16</v>
      </c>
      <c r="H26" s="173"/>
    </row>
    <row r="27" spans="1:12">
      <c r="A27" s="174" t="s">
        <v>54</v>
      </c>
      <c r="B27" s="185"/>
      <c r="C27" s="185"/>
      <c r="D27" s="175"/>
      <c r="E27" s="174" t="s">
        <v>55</v>
      </c>
      <c r="F27" s="185"/>
      <c r="G27" s="185"/>
      <c r="H27" s="175"/>
    </row>
    <row r="28" spans="1:12" s="7" customFormat="1" ht="20.100000000000001" customHeight="1">
      <c r="A28" s="21" t="s">
        <v>56</v>
      </c>
      <c r="B28" s="21" t="s">
        <v>57</v>
      </c>
      <c r="C28" s="21" t="s">
        <v>58</v>
      </c>
      <c r="D28" s="21" t="s">
        <v>46</v>
      </c>
      <c r="E28" s="21" t="s">
        <v>59</v>
      </c>
      <c r="F28" s="21" t="s">
        <v>60</v>
      </c>
      <c r="G28" s="21" t="s">
        <v>61</v>
      </c>
      <c r="H28" s="21" t="s">
        <v>62</v>
      </c>
    </row>
    <row r="29" spans="1:12" s="2" customFormat="1" ht="14.1" customHeight="1">
      <c r="A29" s="12">
        <v>43985</v>
      </c>
      <c r="B29" s="28" t="s">
        <v>63</v>
      </c>
      <c r="C29" s="29">
        <f>D29/C26</f>
        <v>9.5549747126436782E-2</v>
      </c>
      <c r="D29" s="16">
        <v>8312828</v>
      </c>
      <c r="E29" s="28" t="s">
        <v>16</v>
      </c>
      <c r="F29" s="31">
        <v>0</v>
      </c>
      <c r="G29" s="31">
        <v>0</v>
      </c>
      <c r="H29" s="28" t="s">
        <v>16</v>
      </c>
      <c r="L29" s="5"/>
    </row>
    <row r="30" spans="1:12" s="2" customFormat="1" ht="14.1" customHeight="1">
      <c r="A30" s="12">
        <v>43986</v>
      </c>
      <c r="B30" s="28" t="s">
        <v>63</v>
      </c>
      <c r="C30" s="30">
        <f>D30/C26</f>
        <v>0.90445025287356318</v>
      </c>
      <c r="D30" s="14">
        <v>78687172</v>
      </c>
      <c r="E30" s="28" t="s">
        <v>16</v>
      </c>
      <c r="F30" s="31">
        <v>0</v>
      </c>
      <c r="G30" s="31">
        <v>0</v>
      </c>
      <c r="H30" s="28" t="s">
        <v>16</v>
      </c>
      <c r="L30" s="5"/>
    </row>
    <row r="31" spans="1:12" ht="14.1" customHeight="1">
      <c r="A31" s="174" t="s">
        <v>64</v>
      </c>
      <c r="B31" s="175"/>
      <c r="C31" s="11">
        <f>SUM(C29:C30)</f>
        <v>1</v>
      </c>
      <c r="D31" s="13">
        <f>SUM(D29:D30)</f>
        <v>87000000</v>
      </c>
      <c r="E31" s="20" t="s">
        <v>16</v>
      </c>
      <c r="F31" s="13">
        <v>0</v>
      </c>
      <c r="G31" s="10">
        <v>0</v>
      </c>
      <c r="H31" s="20" t="s">
        <v>16</v>
      </c>
      <c r="J31" s="1" t="s">
        <v>65</v>
      </c>
    </row>
    <row r="32" spans="1:12">
      <c r="A32" s="147" t="s">
        <v>66</v>
      </c>
      <c r="B32" s="147"/>
      <c r="C32" s="147"/>
      <c r="D32" s="147"/>
      <c r="E32" s="147"/>
      <c r="F32" s="147"/>
      <c r="G32" s="147"/>
      <c r="H32" s="147"/>
    </row>
    <row r="33" spans="1:8" s="2" customFormat="1" ht="20.100000000000001" customHeight="1">
      <c r="A33" s="155" t="s">
        <v>67</v>
      </c>
      <c r="B33" s="155"/>
      <c r="C33" s="174" t="s">
        <v>68</v>
      </c>
      <c r="D33" s="185"/>
      <c r="E33" s="185"/>
      <c r="F33" s="175"/>
      <c r="G33" s="174" t="s">
        <v>69</v>
      </c>
      <c r="H33" s="175"/>
    </row>
    <row r="34" spans="1:8" s="2" customFormat="1" ht="69" customHeight="1">
      <c r="A34" s="148" t="s">
        <v>108</v>
      </c>
      <c r="B34" s="148"/>
      <c r="C34" s="179" t="s">
        <v>517</v>
      </c>
      <c r="D34" s="210"/>
      <c r="E34" s="210"/>
      <c r="F34" s="180"/>
      <c r="G34" s="211" t="s">
        <v>518</v>
      </c>
      <c r="H34" s="212"/>
    </row>
    <row r="35" spans="1:8" ht="29.25" customHeight="1">
      <c r="A35" s="155" t="s">
        <v>73</v>
      </c>
      <c r="B35" s="155"/>
      <c r="C35" s="155" t="s">
        <v>74</v>
      </c>
      <c r="D35" s="155"/>
      <c r="E35" s="155"/>
      <c r="F35" s="3" t="s">
        <v>75</v>
      </c>
      <c r="G35" s="174" t="s">
        <v>76</v>
      </c>
      <c r="H35" s="175"/>
    </row>
    <row r="36" spans="1:8" ht="30" customHeight="1">
      <c r="A36" s="156" t="s">
        <v>298</v>
      </c>
      <c r="B36" s="157"/>
      <c r="C36" s="156" t="s">
        <v>519</v>
      </c>
      <c r="D36" s="188"/>
      <c r="E36" s="157"/>
      <c r="F36" s="27">
        <v>43974</v>
      </c>
      <c r="G36" s="172">
        <v>100</v>
      </c>
      <c r="H36" s="173"/>
    </row>
    <row r="37" spans="1:8">
      <c r="A37" s="186"/>
      <c r="B37" s="186"/>
      <c r="C37" s="186"/>
      <c r="D37" s="186"/>
      <c r="E37" s="186"/>
      <c r="F37" s="186"/>
      <c r="G37" s="186"/>
      <c r="H37" s="186"/>
    </row>
    <row r="38" spans="1:8">
      <c r="A38" s="147" t="s">
        <v>79</v>
      </c>
      <c r="B38" s="147"/>
      <c r="C38" s="147"/>
      <c r="D38" s="147"/>
      <c r="E38" s="147"/>
      <c r="F38" s="147"/>
      <c r="G38" s="147"/>
      <c r="H38" s="147"/>
    </row>
    <row r="39" spans="1:8">
      <c r="A39" s="153" t="s">
        <v>113</v>
      </c>
      <c r="B39" s="153"/>
      <c r="C39" s="153"/>
      <c r="D39" s="153"/>
      <c r="E39" s="153"/>
      <c r="F39" s="153"/>
      <c r="G39" s="153"/>
      <c r="H39" s="153"/>
    </row>
    <row r="40" spans="1:8">
      <c r="A40" s="186"/>
      <c r="B40" s="186"/>
      <c r="C40" s="186"/>
      <c r="D40" s="186"/>
      <c r="E40" s="186"/>
      <c r="F40" s="186"/>
      <c r="G40" s="186"/>
      <c r="H40" s="186"/>
    </row>
    <row r="41" spans="1:8">
      <c r="A41" s="147" t="s">
        <v>80</v>
      </c>
      <c r="B41" s="147"/>
      <c r="C41" s="147"/>
      <c r="D41" s="147"/>
      <c r="E41" s="147"/>
      <c r="F41" s="147"/>
      <c r="G41" s="147"/>
      <c r="H41" s="147"/>
    </row>
    <row r="42" spans="1:8" ht="27.75" customHeight="1">
      <c r="A42" s="174" t="s">
        <v>81</v>
      </c>
      <c r="B42" s="175"/>
      <c r="C42" s="174" t="s">
        <v>82</v>
      </c>
      <c r="D42" s="185"/>
      <c r="E42" s="3" t="s">
        <v>83</v>
      </c>
      <c r="F42" s="21" t="s">
        <v>84</v>
      </c>
      <c r="G42" s="174" t="s">
        <v>85</v>
      </c>
      <c r="H42" s="175"/>
    </row>
    <row r="43" spans="1:8" s="5" customFormat="1">
      <c r="A43" s="187" t="s">
        <v>16</v>
      </c>
      <c r="B43" s="187"/>
      <c r="C43" s="187" t="s">
        <v>16</v>
      </c>
      <c r="D43" s="187"/>
      <c r="E43" s="20" t="s">
        <v>16</v>
      </c>
      <c r="F43" s="20" t="s">
        <v>16</v>
      </c>
      <c r="G43" s="187" t="s">
        <v>16</v>
      </c>
      <c r="H43" s="187"/>
    </row>
    <row r="44" spans="1:8">
      <c r="A44" s="186"/>
      <c r="B44" s="186"/>
      <c r="C44" s="186"/>
      <c r="D44" s="186"/>
      <c r="E44" s="186"/>
      <c r="F44" s="186"/>
      <c r="G44" s="186"/>
      <c r="H44" s="186"/>
    </row>
    <row r="45" spans="1:8">
      <c r="A45" s="147" t="s">
        <v>86</v>
      </c>
      <c r="B45" s="147"/>
      <c r="C45" s="147"/>
      <c r="D45" s="147"/>
      <c r="E45" s="147"/>
      <c r="F45" s="147"/>
      <c r="G45" s="147"/>
      <c r="H45" s="147"/>
    </row>
    <row r="46" spans="1:8">
      <c r="A46" s="213"/>
      <c r="B46" s="213"/>
      <c r="C46" s="213"/>
      <c r="D46" s="213"/>
      <c r="E46" s="213"/>
      <c r="F46" s="213"/>
      <c r="G46" s="213"/>
      <c r="H46" s="213"/>
    </row>
    <row r="47" spans="1:8">
      <c r="A47" s="147" t="s">
        <v>87</v>
      </c>
      <c r="B47" s="147"/>
      <c r="C47" s="147"/>
      <c r="D47" s="147"/>
      <c r="E47" s="147"/>
      <c r="F47" s="147"/>
      <c r="G47" s="147"/>
      <c r="H47" s="147"/>
    </row>
    <row r="48" spans="1:8" s="17" customFormat="1">
      <c r="A48" s="190" t="s">
        <v>88</v>
      </c>
      <c r="B48" s="191"/>
      <c r="C48" s="191"/>
      <c r="D48" s="191"/>
      <c r="E48" s="191"/>
      <c r="F48" s="191"/>
      <c r="G48" s="191"/>
      <c r="H48" s="192"/>
    </row>
    <row r="49" spans="1:8" s="17" customFormat="1">
      <c r="A49" s="155" t="s">
        <v>89</v>
      </c>
      <c r="B49" s="155"/>
      <c r="C49" s="155"/>
      <c r="D49" s="214" t="s">
        <v>520</v>
      </c>
      <c r="E49" s="214"/>
      <c r="F49" s="214"/>
      <c r="G49" s="214"/>
      <c r="H49" s="214"/>
    </row>
    <row r="50" spans="1:8" s="17" customFormat="1">
      <c r="A50" s="155" t="s">
        <v>90</v>
      </c>
      <c r="B50" s="155"/>
      <c r="C50" s="155"/>
      <c r="D50" s="214" t="s">
        <v>521</v>
      </c>
      <c r="E50" s="214"/>
      <c r="F50" s="214"/>
      <c r="G50" s="214"/>
      <c r="H50" s="214"/>
    </row>
    <row r="51" spans="1:8" s="17" customFormat="1">
      <c r="A51" s="190" t="s">
        <v>91</v>
      </c>
      <c r="B51" s="191"/>
      <c r="C51" s="191"/>
      <c r="D51" s="191"/>
      <c r="E51" s="191"/>
      <c r="F51" s="191"/>
      <c r="G51" s="191"/>
      <c r="H51" s="192"/>
    </row>
    <row r="52" spans="1:8" s="17" customFormat="1" ht="12.75" customHeight="1">
      <c r="A52" s="155" t="s">
        <v>89</v>
      </c>
      <c r="B52" s="155"/>
      <c r="C52" s="155"/>
      <c r="D52" s="189" t="s">
        <v>263</v>
      </c>
      <c r="E52" s="189"/>
      <c r="F52" s="189"/>
      <c r="G52" s="189"/>
      <c r="H52" s="189"/>
    </row>
    <row r="53" spans="1:8" s="17" customFormat="1" ht="12.75" customHeight="1">
      <c r="A53" s="155" t="s">
        <v>90</v>
      </c>
      <c r="B53" s="155"/>
      <c r="C53" s="155"/>
      <c r="D53" s="189" t="s">
        <v>277</v>
      </c>
      <c r="E53" s="189"/>
      <c r="F53" s="189"/>
      <c r="G53" s="189"/>
      <c r="H53" s="189"/>
    </row>
    <row r="54" spans="1:8" s="17" customFormat="1"/>
  </sheetData>
  <mergeCells count="96">
    <mergeCell ref="A53:C53"/>
    <mergeCell ref="D53:H53"/>
    <mergeCell ref="A44:H44"/>
    <mergeCell ref="A45:H45"/>
    <mergeCell ref="A46:H46"/>
    <mergeCell ref="A47:H47"/>
    <mergeCell ref="A48:H48"/>
    <mergeCell ref="A49:C49"/>
    <mergeCell ref="D49:H49"/>
    <mergeCell ref="A50:C50"/>
    <mergeCell ref="D50:H50"/>
    <mergeCell ref="A51:H51"/>
    <mergeCell ref="A52:C52"/>
    <mergeCell ref="D52:H52"/>
    <mergeCell ref="A43:B43"/>
    <mergeCell ref="C43:D43"/>
    <mergeCell ref="G43:H43"/>
    <mergeCell ref="A36:B36"/>
    <mergeCell ref="C36:E36"/>
    <mergeCell ref="G36:H36"/>
    <mergeCell ref="A37:H37"/>
    <mergeCell ref="A38:H38"/>
    <mergeCell ref="A39:H39"/>
    <mergeCell ref="A40:H40"/>
    <mergeCell ref="A41:H41"/>
    <mergeCell ref="A42:B42"/>
    <mergeCell ref="C42:D42"/>
    <mergeCell ref="G42:H42"/>
    <mergeCell ref="A35:B35"/>
    <mergeCell ref="C35:E35"/>
    <mergeCell ref="G35:H35"/>
    <mergeCell ref="A31:B31"/>
    <mergeCell ref="A32:H32"/>
    <mergeCell ref="A33:B33"/>
    <mergeCell ref="C33:F33"/>
    <mergeCell ref="G33:H33"/>
    <mergeCell ref="A34:B34"/>
    <mergeCell ref="C34:F34"/>
    <mergeCell ref="G34:H34"/>
    <mergeCell ref="A27:D27"/>
    <mergeCell ref="E27:H27"/>
    <mergeCell ref="E22:F22"/>
    <mergeCell ref="G22:H22"/>
    <mergeCell ref="E23:F23"/>
    <mergeCell ref="G23:H23"/>
    <mergeCell ref="E24:F24"/>
    <mergeCell ref="G24:H24"/>
    <mergeCell ref="A25:H25"/>
    <mergeCell ref="A26:B26"/>
    <mergeCell ref="C26:D26"/>
    <mergeCell ref="E26:F26"/>
    <mergeCell ref="G26:H26"/>
    <mergeCell ref="A19:B19"/>
    <mergeCell ref="E19:F19"/>
    <mergeCell ref="G19:H19"/>
    <mergeCell ref="A20:H20"/>
    <mergeCell ref="E21:F21"/>
    <mergeCell ref="G21:H21"/>
    <mergeCell ref="A17:B18"/>
    <mergeCell ref="C17:C18"/>
    <mergeCell ref="E17:F17"/>
    <mergeCell ref="E18:F18"/>
    <mergeCell ref="G17:H18"/>
    <mergeCell ref="A16:B16"/>
    <mergeCell ref="E16:F16"/>
    <mergeCell ref="G16:H16"/>
    <mergeCell ref="A11:B11"/>
    <mergeCell ref="E11:F11"/>
    <mergeCell ref="G11:H11"/>
    <mergeCell ref="A12:B12"/>
    <mergeCell ref="E12:F12"/>
    <mergeCell ref="G12:H12"/>
    <mergeCell ref="E13:F13"/>
    <mergeCell ref="G13:H13"/>
    <mergeCell ref="E14:F14"/>
    <mergeCell ref="G14:H14"/>
    <mergeCell ref="A15:H15"/>
    <mergeCell ref="A10:B10"/>
    <mergeCell ref="E10:F10"/>
    <mergeCell ref="G10:H10"/>
    <mergeCell ref="A9:B9"/>
    <mergeCell ref="E9:F9"/>
    <mergeCell ref="G9:H9"/>
    <mergeCell ref="B8:H8"/>
    <mergeCell ref="A1:H1"/>
    <mergeCell ref="A2:H2"/>
    <mergeCell ref="A3:H3"/>
    <mergeCell ref="A4:B4"/>
    <mergeCell ref="C4:D4"/>
    <mergeCell ref="E4:F4"/>
    <mergeCell ref="G4:H4"/>
    <mergeCell ref="A5:B5"/>
    <mergeCell ref="C5:D5"/>
    <mergeCell ref="E5:F5"/>
    <mergeCell ref="G5:H5"/>
    <mergeCell ref="A6:H6"/>
  </mergeCells>
  <printOptions horizontalCentered="1"/>
  <pageMargins left="0.17" right="0.17" top="0.7" bottom="0.23622047244094491" header="0.15748031496062992" footer="0.15748031496062992"/>
  <pageSetup paperSize="14" scale="79" orientation="portrait" horizont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55"/>
  <sheetViews>
    <sheetView zoomScale="115" zoomScaleNormal="115" zoomScalePageLayoutView="115" workbookViewId="0">
      <selection activeCell="A13" sqref="A13:B13"/>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507</v>
      </c>
      <c r="B5" s="143"/>
      <c r="C5" s="144" t="s">
        <v>522</v>
      </c>
      <c r="D5" s="145"/>
      <c r="E5" s="146" t="s">
        <v>262</v>
      </c>
      <c r="F5" s="146"/>
      <c r="G5" s="146" t="s">
        <v>263</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523</v>
      </c>
      <c r="C7" s="21" t="s">
        <v>13</v>
      </c>
      <c r="D7" s="20" t="s">
        <v>14</v>
      </c>
      <c r="E7" s="21" t="s">
        <v>15</v>
      </c>
      <c r="F7" s="20" t="s">
        <v>16</v>
      </c>
      <c r="G7" s="21" t="s">
        <v>17</v>
      </c>
      <c r="H7" s="20" t="s">
        <v>16</v>
      </c>
    </row>
    <row r="8" spans="1:10" ht="48" customHeight="1">
      <c r="A8" s="21" t="s">
        <v>18</v>
      </c>
      <c r="B8" s="148" t="s">
        <v>524</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266</v>
      </c>
      <c r="B10" s="148"/>
      <c r="C10" s="32">
        <v>2020</v>
      </c>
      <c r="D10" s="32">
        <v>24020</v>
      </c>
      <c r="E10" s="163" t="s">
        <v>525</v>
      </c>
      <c r="F10" s="164"/>
      <c r="G10" s="160">
        <v>33998186</v>
      </c>
      <c r="H10" s="160"/>
      <c r="J10" s="1"/>
    </row>
    <row r="11" spans="1:10" s="2" customFormat="1">
      <c r="A11" s="156"/>
      <c r="B11" s="157"/>
      <c r="C11" s="20"/>
      <c r="D11" s="20"/>
      <c r="E11" s="158"/>
      <c r="F11" s="159"/>
      <c r="G11" s="160"/>
      <c r="H11" s="160"/>
      <c r="J11" s="1"/>
    </row>
    <row r="12" spans="1:10" s="2" customFormat="1">
      <c r="A12" s="146"/>
      <c r="B12" s="146"/>
      <c r="C12" s="20"/>
      <c r="D12" s="20"/>
      <c r="E12" s="158"/>
      <c r="F12" s="159"/>
      <c r="G12" s="160"/>
      <c r="H12" s="160"/>
      <c r="J12" s="1"/>
    </row>
    <row r="13" spans="1:10" s="2" customFormat="1">
      <c r="A13" s="146"/>
      <c r="B13" s="146"/>
      <c r="C13" s="20"/>
      <c r="D13" s="20"/>
      <c r="E13" s="158"/>
      <c r="F13" s="159"/>
      <c r="G13" s="160"/>
      <c r="H13" s="160"/>
      <c r="J13" s="1"/>
    </row>
    <row r="14" spans="1:10" s="2" customFormat="1">
      <c r="A14" s="156"/>
      <c r="B14" s="157"/>
      <c r="C14" s="20"/>
      <c r="D14" s="20"/>
      <c r="E14" s="158"/>
      <c r="F14" s="159"/>
      <c r="G14" s="167"/>
      <c r="H14" s="168"/>
      <c r="J14" s="1"/>
    </row>
    <row r="15" spans="1:10" ht="27" customHeight="1">
      <c r="A15" s="3" t="s">
        <v>28</v>
      </c>
      <c r="B15" s="21" t="s">
        <v>29</v>
      </c>
      <c r="C15" s="3" t="s">
        <v>30</v>
      </c>
      <c r="D15" s="21" t="s">
        <v>31</v>
      </c>
      <c r="E15" s="155" t="s">
        <v>32</v>
      </c>
      <c r="F15" s="155"/>
      <c r="G15" s="155" t="s">
        <v>33</v>
      </c>
      <c r="H15" s="155"/>
      <c r="J15" s="9"/>
    </row>
    <row r="16" spans="1:10" ht="28.5" customHeight="1">
      <c r="A16" s="10">
        <v>32520000</v>
      </c>
      <c r="B16" s="10">
        <f>A16</f>
        <v>32520000</v>
      </c>
      <c r="C16" s="22" t="s">
        <v>526</v>
      </c>
      <c r="D16" s="24" t="s">
        <v>527</v>
      </c>
      <c r="E16" s="171" t="s">
        <v>526</v>
      </c>
      <c r="F16" s="171"/>
      <c r="G16" s="171" t="s">
        <v>218</v>
      </c>
      <c r="H16" s="171"/>
    </row>
    <row r="17" spans="1:12" s="2" customFormat="1">
      <c r="A17" s="147" t="s">
        <v>36</v>
      </c>
      <c r="B17" s="147"/>
      <c r="C17" s="147"/>
      <c r="D17" s="147"/>
      <c r="E17" s="147"/>
      <c r="F17" s="147"/>
      <c r="G17" s="147"/>
      <c r="H17" s="147"/>
    </row>
    <row r="18" spans="1:12" ht="19.5" customHeight="1">
      <c r="A18" s="155" t="s">
        <v>37</v>
      </c>
      <c r="B18" s="155"/>
      <c r="C18" s="21" t="s">
        <v>38</v>
      </c>
      <c r="D18" s="3" t="s">
        <v>39</v>
      </c>
      <c r="E18" s="174" t="s">
        <v>40</v>
      </c>
      <c r="F18" s="175"/>
      <c r="G18" s="155" t="s">
        <v>41</v>
      </c>
      <c r="H18" s="155"/>
    </row>
    <row r="19" spans="1:12">
      <c r="A19" s="169" t="s">
        <v>528</v>
      </c>
      <c r="B19" s="170"/>
      <c r="C19" s="26" t="s">
        <v>246</v>
      </c>
      <c r="D19" s="20">
        <v>44260</v>
      </c>
      <c r="E19" s="171" t="s">
        <v>526</v>
      </c>
      <c r="F19" s="171"/>
      <c r="G19" s="163" t="s">
        <v>526</v>
      </c>
      <c r="H19" s="164"/>
    </row>
    <row r="20" spans="1:12">
      <c r="A20" s="172"/>
      <c r="B20" s="173"/>
      <c r="C20" s="22"/>
      <c r="D20" s="20"/>
      <c r="E20" s="158"/>
      <c r="F20" s="159"/>
      <c r="G20" s="158"/>
      <c r="H20" s="159"/>
    </row>
    <row r="21" spans="1:12">
      <c r="A21" s="172"/>
      <c r="B21" s="173"/>
      <c r="C21" s="22"/>
      <c r="D21" s="20"/>
      <c r="E21" s="158"/>
      <c r="F21" s="159"/>
      <c r="G21" s="158"/>
      <c r="H21" s="159"/>
    </row>
    <row r="22" spans="1:12">
      <c r="A22" s="147" t="s">
        <v>42</v>
      </c>
      <c r="B22" s="147"/>
      <c r="C22" s="147"/>
      <c r="D22" s="147"/>
      <c r="E22" s="147"/>
      <c r="F22" s="147"/>
      <c r="G22" s="147"/>
      <c r="H22" s="147"/>
    </row>
    <row r="23" spans="1:12" ht="18" customHeight="1">
      <c r="A23" s="4"/>
      <c r="B23" s="21" t="s">
        <v>43</v>
      </c>
      <c r="C23" s="3" t="s">
        <v>44</v>
      </c>
      <c r="D23" s="3" t="s">
        <v>45</v>
      </c>
      <c r="E23" s="174" t="s">
        <v>46</v>
      </c>
      <c r="F23" s="175"/>
      <c r="G23" s="155" t="s">
        <v>47</v>
      </c>
      <c r="H23" s="155"/>
    </row>
    <row r="24" spans="1:12" s="5" customFormat="1">
      <c r="A24" s="176" t="s">
        <v>48</v>
      </c>
      <c r="B24" s="20"/>
      <c r="C24" s="12"/>
      <c r="D24" s="20"/>
      <c r="E24" s="177"/>
      <c r="F24" s="178"/>
      <c r="G24" s="156"/>
      <c r="H24" s="157"/>
    </row>
    <row r="25" spans="1:12" s="5" customFormat="1">
      <c r="A25" s="140"/>
      <c r="B25" s="20"/>
      <c r="C25" s="12"/>
      <c r="D25" s="20"/>
      <c r="E25" s="177"/>
      <c r="F25" s="178"/>
      <c r="G25" s="156"/>
      <c r="H25" s="157"/>
    </row>
    <row r="26" spans="1:12" s="2" customFormat="1">
      <c r="A26" s="21" t="s">
        <v>49</v>
      </c>
      <c r="B26" s="20"/>
      <c r="C26" s="12"/>
      <c r="D26" s="20"/>
      <c r="E26" s="172"/>
      <c r="F26" s="173"/>
      <c r="G26" s="179"/>
      <c r="H26" s="180"/>
    </row>
    <row r="27" spans="1:12" s="5" customFormat="1">
      <c r="A27" s="6" t="s">
        <v>50</v>
      </c>
      <c r="B27" s="20"/>
      <c r="C27" s="20"/>
      <c r="D27" s="20"/>
      <c r="E27" s="172"/>
      <c r="F27" s="173"/>
      <c r="G27" s="172"/>
      <c r="H27" s="173"/>
    </row>
    <row r="28" spans="1:12">
      <c r="A28" s="147" t="s">
        <v>51</v>
      </c>
      <c r="B28" s="147"/>
      <c r="C28" s="147"/>
      <c r="D28" s="147"/>
      <c r="E28" s="147"/>
      <c r="F28" s="147"/>
      <c r="G28" s="147"/>
      <c r="H28" s="147"/>
    </row>
    <row r="29" spans="1:12" s="2" customFormat="1" ht="20.100000000000001" customHeight="1">
      <c r="A29" s="155" t="s">
        <v>52</v>
      </c>
      <c r="B29" s="155"/>
      <c r="C29" s="181">
        <f>B16</f>
        <v>32520000</v>
      </c>
      <c r="D29" s="181"/>
      <c r="E29" s="174" t="s">
        <v>53</v>
      </c>
      <c r="F29" s="175"/>
      <c r="G29" s="172" t="s">
        <v>16</v>
      </c>
      <c r="H29" s="173"/>
    </row>
    <row r="30" spans="1:12">
      <c r="A30" s="174" t="s">
        <v>54</v>
      </c>
      <c r="B30" s="185"/>
      <c r="C30" s="185"/>
      <c r="D30" s="175"/>
      <c r="E30" s="174" t="s">
        <v>55</v>
      </c>
      <c r="F30" s="185"/>
      <c r="G30" s="185"/>
      <c r="H30" s="175"/>
    </row>
    <row r="31" spans="1:12" s="7" customFormat="1" ht="20.100000000000001" customHeight="1">
      <c r="A31" s="21" t="s">
        <v>56</v>
      </c>
      <c r="B31" s="21" t="s">
        <v>57</v>
      </c>
      <c r="C31" s="21" t="s">
        <v>58</v>
      </c>
      <c r="D31" s="21" t="s">
        <v>46</v>
      </c>
      <c r="E31" s="21" t="s">
        <v>59</v>
      </c>
      <c r="F31" s="21" t="s">
        <v>60</v>
      </c>
      <c r="G31" s="21" t="s">
        <v>61</v>
      </c>
      <c r="H31" s="21" t="s">
        <v>62</v>
      </c>
    </row>
    <row r="32" spans="1:12" s="2" customFormat="1" ht="14.1" customHeight="1">
      <c r="A32" s="12">
        <v>43972</v>
      </c>
      <c r="B32" s="28" t="s">
        <v>63</v>
      </c>
      <c r="C32" s="29">
        <f>D32/C29</f>
        <v>1</v>
      </c>
      <c r="D32" s="16">
        <v>32520000</v>
      </c>
      <c r="E32" s="28" t="s">
        <v>16</v>
      </c>
      <c r="F32" s="31">
        <v>0</v>
      </c>
      <c r="G32" s="31">
        <v>0</v>
      </c>
      <c r="H32" s="28" t="s">
        <v>16</v>
      </c>
      <c r="L32" s="5"/>
    </row>
    <row r="33" spans="1:10" ht="14.1" customHeight="1">
      <c r="A33" s="174" t="s">
        <v>64</v>
      </c>
      <c r="B33" s="175"/>
      <c r="C33" s="11">
        <f>SUM(C32:C32)</f>
        <v>1</v>
      </c>
      <c r="D33" s="13">
        <f>SUM(D32:D32)</f>
        <v>32520000</v>
      </c>
      <c r="E33" s="20" t="s">
        <v>16</v>
      </c>
      <c r="F33" s="13">
        <v>0</v>
      </c>
      <c r="G33" s="10">
        <v>0</v>
      </c>
      <c r="H33" s="20" t="s">
        <v>16</v>
      </c>
      <c r="J33" s="1" t="s">
        <v>65</v>
      </c>
    </row>
    <row r="34" spans="1:10">
      <c r="A34" s="147" t="s">
        <v>66</v>
      </c>
      <c r="B34" s="147"/>
      <c r="C34" s="147"/>
      <c r="D34" s="147"/>
      <c r="E34" s="147"/>
      <c r="F34" s="147"/>
      <c r="G34" s="147"/>
      <c r="H34" s="147"/>
    </row>
    <row r="35" spans="1:10" s="2" customFormat="1" ht="20.100000000000001" customHeight="1">
      <c r="A35" s="155" t="s">
        <v>67</v>
      </c>
      <c r="B35" s="155"/>
      <c r="C35" s="174" t="s">
        <v>68</v>
      </c>
      <c r="D35" s="185"/>
      <c r="E35" s="185"/>
      <c r="F35" s="175"/>
      <c r="G35" s="174" t="s">
        <v>69</v>
      </c>
      <c r="H35" s="175"/>
    </row>
    <row r="36" spans="1:10" ht="65.25" customHeight="1">
      <c r="A36" s="149" t="s">
        <v>70</v>
      </c>
      <c r="B36" s="149"/>
      <c r="C36" s="182" t="s">
        <v>529</v>
      </c>
      <c r="D36" s="183"/>
      <c r="E36" s="183"/>
      <c r="F36" s="184"/>
      <c r="G36" s="149" t="s">
        <v>530</v>
      </c>
      <c r="H36" s="149"/>
    </row>
    <row r="37" spans="1:10" ht="21" customHeight="1">
      <c r="A37" s="155" t="s">
        <v>73</v>
      </c>
      <c r="B37" s="155"/>
      <c r="C37" s="155" t="s">
        <v>74</v>
      </c>
      <c r="D37" s="155"/>
      <c r="E37" s="155"/>
      <c r="F37" s="3" t="s">
        <v>75</v>
      </c>
      <c r="G37" s="174" t="s">
        <v>76</v>
      </c>
      <c r="H37" s="175"/>
    </row>
    <row r="38" spans="1:10" ht="27.75" customHeight="1">
      <c r="A38" s="156" t="s">
        <v>531</v>
      </c>
      <c r="B38" s="157"/>
      <c r="C38" s="156" t="s">
        <v>532</v>
      </c>
      <c r="D38" s="188"/>
      <c r="E38" s="157"/>
      <c r="F38" s="27">
        <v>43966</v>
      </c>
      <c r="G38" s="172">
        <v>100</v>
      </c>
      <c r="H38" s="173"/>
    </row>
    <row r="39" spans="1:10">
      <c r="A39" s="186"/>
      <c r="B39" s="186"/>
      <c r="C39" s="186"/>
      <c r="D39" s="186"/>
      <c r="E39" s="186"/>
      <c r="F39" s="186"/>
      <c r="G39" s="186"/>
      <c r="H39" s="186"/>
    </row>
    <row r="40" spans="1:10">
      <c r="A40" s="147" t="s">
        <v>79</v>
      </c>
      <c r="B40" s="147"/>
      <c r="C40" s="147"/>
      <c r="D40" s="147"/>
      <c r="E40" s="147"/>
      <c r="F40" s="147"/>
      <c r="G40" s="147"/>
      <c r="H40" s="147"/>
    </row>
    <row r="41" spans="1:10" ht="15.75" customHeight="1">
      <c r="A41" s="153"/>
      <c r="B41" s="153"/>
      <c r="C41" s="153"/>
      <c r="D41" s="153"/>
      <c r="E41" s="153"/>
      <c r="F41" s="153"/>
      <c r="G41" s="153"/>
      <c r="H41" s="153"/>
    </row>
    <row r="42" spans="1:10">
      <c r="A42" s="186"/>
      <c r="B42" s="186"/>
      <c r="C42" s="186"/>
      <c r="D42" s="186"/>
      <c r="E42" s="186"/>
      <c r="F42" s="186"/>
      <c r="G42" s="186"/>
      <c r="H42" s="186"/>
    </row>
    <row r="43" spans="1:10">
      <c r="A43" s="147" t="s">
        <v>80</v>
      </c>
      <c r="B43" s="147"/>
      <c r="C43" s="147"/>
      <c r="D43" s="147"/>
      <c r="E43" s="147"/>
      <c r="F43" s="147"/>
      <c r="G43" s="147"/>
      <c r="H43" s="147"/>
    </row>
    <row r="44" spans="1:10" ht="20.100000000000001" customHeight="1">
      <c r="A44" s="174" t="s">
        <v>81</v>
      </c>
      <c r="B44" s="175"/>
      <c r="C44" s="174" t="s">
        <v>82</v>
      </c>
      <c r="D44" s="185"/>
      <c r="E44" s="21" t="s">
        <v>83</v>
      </c>
      <c r="F44" s="21" t="s">
        <v>84</v>
      </c>
      <c r="G44" s="174" t="s">
        <v>85</v>
      </c>
      <c r="H44" s="175"/>
    </row>
    <row r="45" spans="1:10" s="5" customFormat="1">
      <c r="A45" s="187" t="s">
        <v>16</v>
      </c>
      <c r="B45" s="187"/>
      <c r="C45" s="187" t="s">
        <v>16</v>
      </c>
      <c r="D45" s="187"/>
      <c r="E45" s="20" t="s">
        <v>16</v>
      </c>
      <c r="F45" s="20" t="s">
        <v>16</v>
      </c>
      <c r="G45" s="187" t="s">
        <v>16</v>
      </c>
      <c r="H45" s="187"/>
    </row>
    <row r="46" spans="1:10">
      <c r="A46" s="186"/>
      <c r="B46" s="186"/>
      <c r="C46" s="186"/>
      <c r="D46" s="186"/>
      <c r="E46" s="186"/>
      <c r="F46" s="186"/>
      <c r="G46" s="186"/>
      <c r="H46" s="186"/>
    </row>
    <row r="47" spans="1:10">
      <c r="A47" s="147" t="s">
        <v>86</v>
      </c>
      <c r="B47" s="147"/>
      <c r="C47" s="147"/>
      <c r="D47" s="147"/>
      <c r="E47" s="147"/>
      <c r="F47" s="147"/>
      <c r="G47" s="147"/>
      <c r="H47" s="147"/>
    </row>
    <row r="48" spans="1:10" ht="26.25" customHeight="1">
      <c r="A48" s="193" t="s">
        <v>276</v>
      </c>
      <c r="B48" s="193"/>
      <c r="C48" s="193"/>
      <c r="D48" s="193"/>
      <c r="E48" s="193"/>
      <c r="F48" s="193"/>
      <c r="G48" s="193"/>
      <c r="H48" s="193"/>
    </row>
    <row r="49" spans="1:8">
      <c r="A49" s="147" t="s">
        <v>87</v>
      </c>
      <c r="B49" s="147"/>
      <c r="C49" s="147"/>
      <c r="D49" s="147"/>
      <c r="E49" s="147"/>
      <c r="F49" s="147"/>
      <c r="G49" s="147"/>
      <c r="H49" s="147"/>
    </row>
    <row r="50" spans="1:8">
      <c r="A50" s="190" t="s">
        <v>88</v>
      </c>
      <c r="B50" s="191"/>
      <c r="C50" s="191"/>
      <c r="D50" s="191"/>
      <c r="E50" s="191"/>
      <c r="F50" s="191"/>
      <c r="G50" s="191"/>
      <c r="H50" s="192"/>
    </row>
    <row r="51" spans="1:8">
      <c r="A51" s="155" t="s">
        <v>89</v>
      </c>
      <c r="B51" s="155"/>
      <c r="C51" s="155"/>
      <c r="D51" s="153"/>
      <c r="E51" s="153"/>
      <c r="F51" s="153"/>
      <c r="G51" s="153"/>
      <c r="H51" s="153"/>
    </row>
    <row r="52" spans="1:8">
      <c r="A52" s="155" t="s">
        <v>90</v>
      </c>
      <c r="B52" s="155"/>
      <c r="C52" s="155"/>
      <c r="D52" s="189" t="s">
        <v>262</v>
      </c>
      <c r="E52" s="189"/>
      <c r="F52" s="189"/>
      <c r="G52" s="189"/>
      <c r="H52" s="189"/>
    </row>
    <row r="53" spans="1:8">
      <c r="A53" s="190" t="s">
        <v>91</v>
      </c>
      <c r="B53" s="191"/>
      <c r="C53" s="191"/>
      <c r="D53" s="191"/>
      <c r="E53" s="191"/>
      <c r="F53" s="191"/>
      <c r="G53" s="191"/>
      <c r="H53" s="192"/>
    </row>
    <row r="54" spans="1:8">
      <c r="A54" s="155" t="s">
        <v>89</v>
      </c>
      <c r="B54" s="155"/>
      <c r="C54" s="155"/>
      <c r="D54" s="189" t="s">
        <v>263</v>
      </c>
      <c r="E54" s="189"/>
      <c r="F54" s="189"/>
      <c r="G54" s="189"/>
      <c r="H54" s="189"/>
    </row>
    <row r="55" spans="1:8">
      <c r="A55" s="155" t="s">
        <v>90</v>
      </c>
      <c r="B55" s="155"/>
      <c r="C55" s="155"/>
      <c r="D55" s="189" t="s">
        <v>277</v>
      </c>
      <c r="E55" s="189"/>
      <c r="F55" s="189"/>
      <c r="G55" s="189"/>
      <c r="H55" s="189"/>
    </row>
  </sheetData>
  <mergeCells count="106">
    <mergeCell ref="A5:B5"/>
    <mergeCell ref="C5:D5"/>
    <mergeCell ref="E5:F5"/>
    <mergeCell ref="G5:H5"/>
    <mergeCell ref="A6:H6"/>
    <mergeCell ref="B8:H8"/>
    <mergeCell ref="A1:H1"/>
    <mergeCell ref="A2:H2"/>
    <mergeCell ref="A3:H3"/>
    <mergeCell ref="A4:B4"/>
    <mergeCell ref="C4:D4"/>
    <mergeCell ref="E4:F4"/>
    <mergeCell ref="G4:H4"/>
    <mergeCell ref="A11:B11"/>
    <mergeCell ref="E11:F11"/>
    <mergeCell ref="G11:H11"/>
    <mergeCell ref="A12:B12"/>
    <mergeCell ref="E12:F12"/>
    <mergeCell ref="G12:H12"/>
    <mergeCell ref="A9:B9"/>
    <mergeCell ref="E9:F9"/>
    <mergeCell ref="G9:H9"/>
    <mergeCell ref="A10:B10"/>
    <mergeCell ref="E10:F10"/>
    <mergeCell ref="G10:H10"/>
    <mergeCell ref="E15:F15"/>
    <mergeCell ref="G15:H15"/>
    <mergeCell ref="E16:F16"/>
    <mergeCell ref="G16:H16"/>
    <mergeCell ref="A17:H17"/>
    <mergeCell ref="A18:B18"/>
    <mergeCell ref="E18:F18"/>
    <mergeCell ref="G18:H18"/>
    <mergeCell ref="A13:B13"/>
    <mergeCell ref="E13:F13"/>
    <mergeCell ref="G13:H13"/>
    <mergeCell ref="A14:B14"/>
    <mergeCell ref="E14:F14"/>
    <mergeCell ref="G14:H14"/>
    <mergeCell ref="A21:B21"/>
    <mergeCell ref="E21:F21"/>
    <mergeCell ref="G21:H21"/>
    <mergeCell ref="A22:H22"/>
    <mergeCell ref="E23:F23"/>
    <mergeCell ref="G23:H23"/>
    <mergeCell ref="A19:B19"/>
    <mergeCell ref="E19:F19"/>
    <mergeCell ref="G19:H19"/>
    <mergeCell ref="A20:B20"/>
    <mergeCell ref="E20:F20"/>
    <mergeCell ref="G20:H20"/>
    <mergeCell ref="E27:F27"/>
    <mergeCell ref="G27:H27"/>
    <mergeCell ref="A28:H28"/>
    <mergeCell ref="A29:B29"/>
    <mergeCell ref="C29:D29"/>
    <mergeCell ref="E29:F29"/>
    <mergeCell ref="G29:H29"/>
    <mergeCell ref="A24:A25"/>
    <mergeCell ref="E24:F24"/>
    <mergeCell ref="G24:H24"/>
    <mergeCell ref="E25:F25"/>
    <mergeCell ref="G25:H25"/>
    <mergeCell ref="E26:F26"/>
    <mergeCell ref="G26:H26"/>
    <mergeCell ref="A36:B36"/>
    <mergeCell ref="C36:F36"/>
    <mergeCell ref="G36:H36"/>
    <mergeCell ref="A37:B37"/>
    <mergeCell ref="C37:E37"/>
    <mergeCell ref="G37:H37"/>
    <mergeCell ref="A30:D30"/>
    <mergeCell ref="E30:H30"/>
    <mergeCell ref="A33:B33"/>
    <mergeCell ref="A34:H34"/>
    <mergeCell ref="A35:B35"/>
    <mergeCell ref="C35:F35"/>
    <mergeCell ref="G35:H35"/>
    <mergeCell ref="A42:H42"/>
    <mergeCell ref="A43:H43"/>
    <mergeCell ref="A44:B44"/>
    <mergeCell ref="C44:D44"/>
    <mergeCell ref="G44:H44"/>
    <mergeCell ref="A45:B45"/>
    <mergeCell ref="C45:D45"/>
    <mergeCell ref="G45:H45"/>
    <mergeCell ref="A38:B38"/>
    <mergeCell ref="C38:E38"/>
    <mergeCell ref="G38:H38"/>
    <mergeCell ref="A39:H39"/>
    <mergeCell ref="A40:H40"/>
    <mergeCell ref="A41:H41"/>
    <mergeCell ref="A52:C52"/>
    <mergeCell ref="D52:H52"/>
    <mergeCell ref="A53:H53"/>
    <mergeCell ref="A54:C54"/>
    <mergeCell ref="D54:H54"/>
    <mergeCell ref="A55:C55"/>
    <mergeCell ref="D55:H55"/>
    <mergeCell ref="A46:H46"/>
    <mergeCell ref="A47:H47"/>
    <mergeCell ref="A48:H48"/>
    <mergeCell ref="A49:H49"/>
    <mergeCell ref="A50:H50"/>
    <mergeCell ref="A51:C51"/>
    <mergeCell ref="D51:H51"/>
  </mergeCells>
  <printOptions horizontalCentered="1"/>
  <pageMargins left="0.19685039370078741" right="0.11811023622047245" top="0.15748031496062992" bottom="3.937007874015748E-2" header="0.15748031496062992" footer="0.15748031496062992"/>
  <pageSetup scale="69" orientation="portrait" horizontalDpi="300" verticalDpi="4294967295"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L55"/>
  <sheetViews>
    <sheetView topLeftCell="A4" zoomScale="115" zoomScaleNormal="115" zoomScalePageLayoutView="115" workbookViewId="0">
      <selection activeCell="J37" sqref="J37"/>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260</v>
      </c>
      <c r="B5" s="143"/>
      <c r="C5" s="144" t="s">
        <v>533</v>
      </c>
      <c r="D5" s="145"/>
      <c r="E5" s="146" t="s">
        <v>534</v>
      </c>
      <c r="F5" s="146"/>
      <c r="G5" s="146" t="s">
        <v>263</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535</v>
      </c>
      <c r="C7" s="21" t="s">
        <v>13</v>
      </c>
      <c r="D7" s="20" t="s">
        <v>14</v>
      </c>
      <c r="E7" s="21" t="s">
        <v>15</v>
      </c>
      <c r="F7" s="20" t="s">
        <v>16</v>
      </c>
      <c r="G7" s="21" t="s">
        <v>17</v>
      </c>
      <c r="H7" s="20" t="s">
        <v>16</v>
      </c>
    </row>
    <row r="8" spans="1:10" ht="43.5" customHeight="1">
      <c r="A8" s="21" t="s">
        <v>18</v>
      </c>
      <c r="B8" s="148" t="s">
        <v>536</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284</v>
      </c>
      <c r="B10" s="148"/>
      <c r="C10" s="32">
        <v>2020</v>
      </c>
      <c r="D10" s="32">
        <v>24820</v>
      </c>
      <c r="E10" s="163" t="s">
        <v>229</v>
      </c>
      <c r="F10" s="164"/>
      <c r="G10" s="160">
        <v>2520000</v>
      </c>
      <c r="H10" s="160"/>
      <c r="J10" s="1"/>
    </row>
    <row r="11" spans="1:10" s="2" customFormat="1">
      <c r="A11" s="156"/>
      <c r="B11" s="157"/>
      <c r="C11" s="20"/>
      <c r="D11" s="20"/>
      <c r="E11" s="158"/>
      <c r="F11" s="159"/>
      <c r="G11" s="160"/>
      <c r="H11" s="160"/>
      <c r="J11" s="1"/>
    </row>
    <row r="12" spans="1:10" s="2" customFormat="1">
      <c r="A12" s="146"/>
      <c r="B12" s="146"/>
      <c r="C12" s="20"/>
      <c r="D12" s="20"/>
      <c r="E12" s="158"/>
      <c r="F12" s="159"/>
      <c r="G12" s="160"/>
      <c r="H12" s="160"/>
      <c r="J12" s="1"/>
    </row>
    <row r="13" spans="1:10" s="2" customFormat="1">
      <c r="A13" s="146"/>
      <c r="B13" s="146"/>
      <c r="C13" s="20"/>
      <c r="D13" s="20"/>
      <c r="E13" s="158"/>
      <c r="F13" s="159"/>
      <c r="G13" s="160"/>
      <c r="H13" s="160"/>
      <c r="J13" s="1"/>
    </row>
    <row r="14" spans="1:10" s="2" customFormat="1">
      <c r="A14" s="156"/>
      <c r="B14" s="157"/>
      <c r="C14" s="20"/>
      <c r="D14" s="20"/>
      <c r="E14" s="158"/>
      <c r="F14" s="159"/>
      <c r="G14" s="167"/>
      <c r="H14" s="168"/>
      <c r="J14" s="1"/>
    </row>
    <row r="15" spans="1:10" ht="27" customHeight="1">
      <c r="A15" s="3" t="s">
        <v>28</v>
      </c>
      <c r="B15" s="21" t="s">
        <v>29</v>
      </c>
      <c r="C15" s="3" t="s">
        <v>30</v>
      </c>
      <c r="D15" s="21" t="s">
        <v>31</v>
      </c>
      <c r="E15" s="155" t="s">
        <v>32</v>
      </c>
      <c r="F15" s="155"/>
      <c r="G15" s="155" t="s">
        <v>33</v>
      </c>
      <c r="H15" s="155"/>
      <c r="J15" s="9"/>
    </row>
    <row r="16" spans="1:10" ht="28.5" customHeight="1">
      <c r="A16" s="10">
        <v>2520000</v>
      </c>
      <c r="B16" s="10">
        <f>A16</f>
        <v>2520000</v>
      </c>
      <c r="C16" s="22" t="s">
        <v>537</v>
      </c>
      <c r="D16" s="24" t="s">
        <v>538</v>
      </c>
      <c r="E16" s="171" t="s">
        <v>537</v>
      </c>
      <c r="F16" s="171"/>
      <c r="G16" s="171" t="s">
        <v>231</v>
      </c>
      <c r="H16" s="171"/>
    </row>
    <row r="17" spans="1:12" s="2" customFormat="1">
      <c r="A17" s="147" t="s">
        <v>36</v>
      </c>
      <c r="B17" s="147"/>
      <c r="C17" s="147"/>
      <c r="D17" s="147"/>
      <c r="E17" s="147"/>
      <c r="F17" s="147"/>
      <c r="G17" s="147"/>
      <c r="H17" s="147"/>
    </row>
    <row r="18" spans="1:12" ht="19.5" customHeight="1">
      <c r="A18" s="155" t="s">
        <v>37</v>
      </c>
      <c r="B18" s="155"/>
      <c r="C18" s="21" t="s">
        <v>38</v>
      </c>
      <c r="D18" s="3" t="s">
        <v>39</v>
      </c>
      <c r="E18" s="174" t="s">
        <v>40</v>
      </c>
      <c r="F18" s="175"/>
      <c r="G18" s="155" t="s">
        <v>41</v>
      </c>
      <c r="H18" s="155"/>
    </row>
    <row r="19" spans="1:12">
      <c r="A19" s="169" t="s">
        <v>16</v>
      </c>
      <c r="B19" s="170"/>
      <c r="C19" s="26" t="s">
        <v>16</v>
      </c>
      <c r="D19" s="20">
        <v>47820</v>
      </c>
      <c r="E19" s="171" t="s">
        <v>537</v>
      </c>
      <c r="F19" s="171"/>
      <c r="G19" s="163" t="s">
        <v>537</v>
      </c>
      <c r="H19" s="164"/>
    </row>
    <row r="20" spans="1:12">
      <c r="A20" s="172"/>
      <c r="B20" s="173"/>
      <c r="C20" s="22"/>
      <c r="D20" s="20"/>
      <c r="E20" s="158"/>
      <c r="F20" s="159"/>
      <c r="G20" s="158"/>
      <c r="H20" s="159"/>
    </row>
    <row r="21" spans="1:12">
      <c r="A21" s="172"/>
      <c r="B21" s="173"/>
      <c r="C21" s="22"/>
      <c r="D21" s="20"/>
      <c r="E21" s="158"/>
      <c r="F21" s="159"/>
      <c r="G21" s="158"/>
      <c r="H21" s="159"/>
    </row>
    <row r="22" spans="1:12">
      <c r="A22" s="147" t="s">
        <v>42</v>
      </c>
      <c r="B22" s="147"/>
      <c r="C22" s="147"/>
      <c r="D22" s="147"/>
      <c r="E22" s="147"/>
      <c r="F22" s="147"/>
      <c r="G22" s="147"/>
      <c r="H22" s="147"/>
    </row>
    <row r="23" spans="1:12" ht="18" customHeight="1">
      <c r="A23" s="4"/>
      <c r="B23" s="21" t="s">
        <v>43</v>
      </c>
      <c r="C23" s="3" t="s">
        <v>44</v>
      </c>
      <c r="D23" s="3" t="s">
        <v>45</v>
      </c>
      <c r="E23" s="174" t="s">
        <v>46</v>
      </c>
      <c r="F23" s="175"/>
      <c r="G23" s="155" t="s">
        <v>47</v>
      </c>
      <c r="H23" s="155"/>
    </row>
    <row r="24" spans="1:12" s="5" customFormat="1">
      <c r="A24" s="176" t="s">
        <v>48</v>
      </c>
      <c r="B24" s="20"/>
      <c r="C24" s="12"/>
      <c r="D24" s="20"/>
      <c r="E24" s="177"/>
      <c r="F24" s="178"/>
      <c r="G24" s="156"/>
      <c r="H24" s="157"/>
    </row>
    <row r="25" spans="1:12" s="5" customFormat="1">
      <c r="A25" s="140"/>
      <c r="B25" s="20"/>
      <c r="C25" s="12"/>
      <c r="D25" s="20"/>
      <c r="E25" s="177"/>
      <c r="F25" s="178"/>
      <c r="G25" s="156"/>
      <c r="H25" s="157"/>
    </row>
    <row r="26" spans="1:12" s="2" customFormat="1">
      <c r="A26" s="21" t="s">
        <v>49</v>
      </c>
      <c r="B26" s="20">
        <v>1</v>
      </c>
      <c r="C26" s="12">
        <v>43980</v>
      </c>
      <c r="D26" s="20" t="s">
        <v>539</v>
      </c>
      <c r="E26" s="172"/>
      <c r="F26" s="173"/>
      <c r="G26" s="179" t="s">
        <v>540</v>
      </c>
      <c r="H26" s="180"/>
    </row>
    <row r="27" spans="1:12" s="5" customFormat="1">
      <c r="A27" s="6" t="s">
        <v>50</v>
      </c>
      <c r="B27" s="20"/>
      <c r="C27" s="20"/>
      <c r="D27" s="20"/>
      <c r="E27" s="172"/>
      <c r="F27" s="173"/>
      <c r="G27" s="172"/>
      <c r="H27" s="173"/>
    </row>
    <row r="28" spans="1:12">
      <c r="A28" s="147" t="s">
        <v>51</v>
      </c>
      <c r="B28" s="147"/>
      <c r="C28" s="147"/>
      <c r="D28" s="147"/>
      <c r="E28" s="147"/>
      <c r="F28" s="147"/>
      <c r="G28" s="147"/>
      <c r="H28" s="147"/>
    </row>
    <row r="29" spans="1:12" s="2" customFormat="1" ht="20.100000000000001" customHeight="1">
      <c r="A29" s="155" t="s">
        <v>52</v>
      </c>
      <c r="B29" s="155"/>
      <c r="C29" s="181">
        <f>B16</f>
        <v>2520000</v>
      </c>
      <c r="D29" s="181"/>
      <c r="E29" s="174" t="s">
        <v>53</v>
      </c>
      <c r="F29" s="175"/>
      <c r="G29" s="172" t="s">
        <v>16</v>
      </c>
      <c r="H29" s="173"/>
    </row>
    <row r="30" spans="1:12">
      <c r="A30" s="174" t="s">
        <v>54</v>
      </c>
      <c r="B30" s="185"/>
      <c r="C30" s="185"/>
      <c r="D30" s="175"/>
      <c r="E30" s="174" t="s">
        <v>55</v>
      </c>
      <c r="F30" s="185"/>
      <c r="G30" s="185"/>
      <c r="H30" s="175"/>
    </row>
    <row r="31" spans="1:12" s="7" customFormat="1" ht="20.100000000000001" customHeight="1">
      <c r="A31" s="21" t="s">
        <v>56</v>
      </c>
      <c r="B31" s="21" t="s">
        <v>57</v>
      </c>
      <c r="C31" s="21" t="s">
        <v>58</v>
      </c>
      <c r="D31" s="21" t="s">
        <v>46</v>
      </c>
      <c r="E31" s="21" t="s">
        <v>59</v>
      </c>
      <c r="F31" s="21" t="s">
        <v>60</v>
      </c>
      <c r="G31" s="21" t="s">
        <v>61</v>
      </c>
      <c r="H31" s="21" t="s">
        <v>62</v>
      </c>
    </row>
    <row r="32" spans="1:12" s="2" customFormat="1" ht="14.1" customHeight="1">
      <c r="A32" s="12"/>
      <c r="B32" s="28"/>
      <c r="C32" s="29"/>
      <c r="D32" s="16"/>
      <c r="E32" s="28" t="s">
        <v>16</v>
      </c>
      <c r="F32" s="31">
        <v>0</v>
      </c>
      <c r="G32" s="31">
        <v>0</v>
      </c>
      <c r="H32" s="28" t="s">
        <v>16</v>
      </c>
      <c r="L32" s="5"/>
    </row>
    <row r="33" spans="1:10" ht="14.1" customHeight="1">
      <c r="A33" s="174" t="s">
        <v>64</v>
      </c>
      <c r="B33" s="175"/>
      <c r="C33" s="11">
        <f>SUM(C32:C32)</f>
        <v>0</v>
      </c>
      <c r="D33" s="13">
        <f>SUM(D32:D32)</f>
        <v>0</v>
      </c>
      <c r="E33" s="20" t="s">
        <v>16</v>
      </c>
      <c r="F33" s="13">
        <v>0</v>
      </c>
      <c r="G33" s="10">
        <v>0</v>
      </c>
      <c r="H33" s="20" t="s">
        <v>16</v>
      </c>
      <c r="J33" s="1" t="s">
        <v>65</v>
      </c>
    </row>
    <row r="34" spans="1:10">
      <c r="A34" s="147" t="s">
        <v>66</v>
      </c>
      <c r="B34" s="147"/>
      <c r="C34" s="147"/>
      <c r="D34" s="147"/>
      <c r="E34" s="147"/>
      <c r="F34" s="147"/>
      <c r="G34" s="147"/>
      <c r="H34" s="147"/>
    </row>
    <row r="35" spans="1:10" s="2" customFormat="1" ht="20.100000000000001" customHeight="1">
      <c r="A35" s="155" t="s">
        <v>67</v>
      </c>
      <c r="B35" s="155"/>
      <c r="C35" s="174" t="s">
        <v>68</v>
      </c>
      <c r="D35" s="185"/>
      <c r="E35" s="185"/>
      <c r="F35" s="175"/>
      <c r="G35" s="174" t="s">
        <v>69</v>
      </c>
      <c r="H35" s="175"/>
    </row>
    <row r="36" spans="1:10" ht="65.25" customHeight="1">
      <c r="A36" s="149" t="s">
        <v>70</v>
      </c>
      <c r="B36" s="149"/>
      <c r="C36" s="182" t="s">
        <v>541</v>
      </c>
      <c r="D36" s="183"/>
      <c r="E36" s="183"/>
      <c r="F36" s="184"/>
      <c r="G36" s="149" t="s">
        <v>542</v>
      </c>
      <c r="H36" s="149"/>
    </row>
    <row r="37" spans="1:10" ht="21" customHeight="1">
      <c r="A37" s="155" t="s">
        <v>73</v>
      </c>
      <c r="B37" s="155"/>
      <c r="C37" s="155" t="s">
        <v>74</v>
      </c>
      <c r="D37" s="155"/>
      <c r="E37" s="155"/>
      <c r="F37" s="3" t="s">
        <v>75</v>
      </c>
      <c r="G37" s="174" t="s">
        <v>76</v>
      </c>
      <c r="H37" s="175"/>
    </row>
    <row r="38" spans="1:10" ht="27.75" customHeight="1">
      <c r="A38" s="156" t="s">
        <v>543</v>
      </c>
      <c r="B38" s="157"/>
      <c r="C38" s="156" t="s">
        <v>543</v>
      </c>
      <c r="D38" s="188"/>
      <c r="E38" s="157"/>
      <c r="F38" s="27">
        <v>43983</v>
      </c>
      <c r="G38" s="172">
        <v>100</v>
      </c>
      <c r="H38" s="173"/>
    </row>
    <row r="39" spans="1:10">
      <c r="A39" s="186"/>
      <c r="B39" s="186"/>
      <c r="C39" s="186"/>
      <c r="D39" s="186"/>
      <c r="E39" s="186"/>
      <c r="F39" s="186"/>
      <c r="G39" s="186"/>
      <c r="H39" s="186"/>
    </row>
    <row r="40" spans="1:10">
      <c r="A40" s="147" t="s">
        <v>79</v>
      </c>
      <c r="B40" s="147"/>
      <c r="C40" s="147"/>
      <c r="D40" s="147"/>
      <c r="E40" s="147"/>
      <c r="F40" s="147"/>
      <c r="G40" s="147"/>
      <c r="H40" s="147"/>
    </row>
    <row r="41" spans="1:10" ht="15.75" customHeight="1">
      <c r="A41" s="153"/>
      <c r="B41" s="153"/>
      <c r="C41" s="153"/>
      <c r="D41" s="153"/>
      <c r="E41" s="153"/>
      <c r="F41" s="153"/>
      <c r="G41" s="153"/>
      <c r="H41" s="153"/>
    </row>
    <row r="42" spans="1:10">
      <c r="A42" s="186"/>
      <c r="B42" s="186"/>
      <c r="C42" s="186"/>
      <c r="D42" s="186"/>
      <c r="E42" s="186"/>
      <c r="F42" s="186"/>
      <c r="G42" s="186"/>
      <c r="H42" s="186"/>
    </row>
    <row r="43" spans="1:10">
      <c r="A43" s="147" t="s">
        <v>80</v>
      </c>
      <c r="B43" s="147"/>
      <c r="C43" s="147"/>
      <c r="D43" s="147"/>
      <c r="E43" s="147"/>
      <c r="F43" s="147"/>
      <c r="G43" s="147"/>
      <c r="H43" s="147"/>
    </row>
    <row r="44" spans="1:10" ht="20.100000000000001" customHeight="1">
      <c r="A44" s="174" t="s">
        <v>81</v>
      </c>
      <c r="B44" s="175"/>
      <c r="C44" s="174" t="s">
        <v>82</v>
      </c>
      <c r="D44" s="185"/>
      <c r="E44" s="21" t="s">
        <v>83</v>
      </c>
      <c r="F44" s="21" t="s">
        <v>84</v>
      </c>
      <c r="G44" s="174" t="s">
        <v>85</v>
      </c>
      <c r="H44" s="175"/>
    </row>
    <row r="45" spans="1:10" s="5" customFormat="1">
      <c r="A45" s="187" t="s">
        <v>16</v>
      </c>
      <c r="B45" s="187"/>
      <c r="C45" s="187" t="s">
        <v>16</v>
      </c>
      <c r="D45" s="187"/>
      <c r="E45" s="20" t="s">
        <v>16</v>
      </c>
      <c r="F45" s="20" t="s">
        <v>16</v>
      </c>
      <c r="G45" s="187" t="s">
        <v>16</v>
      </c>
      <c r="H45" s="187"/>
    </row>
    <row r="46" spans="1:10">
      <c r="A46" s="186"/>
      <c r="B46" s="186"/>
      <c r="C46" s="186"/>
      <c r="D46" s="186"/>
      <c r="E46" s="186"/>
      <c r="F46" s="186"/>
      <c r="G46" s="186"/>
      <c r="H46" s="186"/>
    </row>
    <row r="47" spans="1:10">
      <c r="A47" s="147" t="s">
        <v>86</v>
      </c>
      <c r="B47" s="147"/>
      <c r="C47" s="147"/>
      <c r="D47" s="147"/>
      <c r="E47" s="147"/>
      <c r="F47" s="147"/>
      <c r="G47" s="147"/>
      <c r="H47" s="147"/>
    </row>
    <row r="48" spans="1:10" ht="26.25" customHeight="1">
      <c r="A48" s="193" t="s">
        <v>276</v>
      </c>
      <c r="B48" s="193"/>
      <c r="C48" s="193"/>
      <c r="D48" s="193"/>
      <c r="E48" s="193"/>
      <c r="F48" s="193"/>
      <c r="G48" s="193"/>
      <c r="H48" s="193"/>
    </row>
    <row r="49" spans="1:8">
      <c r="A49" s="147" t="s">
        <v>87</v>
      </c>
      <c r="B49" s="147"/>
      <c r="C49" s="147"/>
      <c r="D49" s="147"/>
      <c r="E49" s="147"/>
      <c r="F49" s="147"/>
      <c r="G49" s="147"/>
      <c r="H49" s="147"/>
    </row>
    <row r="50" spans="1:8">
      <c r="A50" s="190" t="s">
        <v>88</v>
      </c>
      <c r="B50" s="191"/>
      <c r="C50" s="191"/>
      <c r="D50" s="191"/>
      <c r="E50" s="191"/>
      <c r="F50" s="191"/>
      <c r="G50" s="191"/>
      <c r="H50" s="192"/>
    </row>
    <row r="51" spans="1:8">
      <c r="A51" s="155" t="s">
        <v>89</v>
      </c>
      <c r="B51" s="155"/>
      <c r="C51" s="155"/>
      <c r="D51" s="153"/>
      <c r="E51" s="153"/>
      <c r="F51" s="153"/>
      <c r="G51" s="153"/>
      <c r="H51" s="153"/>
    </row>
    <row r="52" spans="1:8">
      <c r="A52" s="155" t="s">
        <v>90</v>
      </c>
      <c r="B52" s="155"/>
      <c r="C52" s="155"/>
      <c r="D52" s="189" t="s">
        <v>534</v>
      </c>
      <c r="E52" s="189"/>
      <c r="F52" s="189"/>
      <c r="G52" s="189"/>
      <c r="H52" s="189"/>
    </row>
    <row r="53" spans="1:8">
      <c r="A53" s="190" t="s">
        <v>91</v>
      </c>
      <c r="B53" s="191"/>
      <c r="C53" s="191"/>
      <c r="D53" s="191"/>
      <c r="E53" s="191"/>
      <c r="F53" s="191"/>
      <c r="G53" s="191"/>
      <c r="H53" s="192"/>
    </row>
    <row r="54" spans="1:8">
      <c r="A54" s="155" t="s">
        <v>89</v>
      </c>
      <c r="B54" s="155"/>
      <c r="C54" s="155"/>
      <c r="D54" s="189" t="s">
        <v>263</v>
      </c>
      <c r="E54" s="189"/>
      <c r="F54" s="189"/>
      <c r="G54" s="189"/>
      <c r="H54" s="189"/>
    </row>
    <row r="55" spans="1:8">
      <c r="A55" s="155" t="s">
        <v>90</v>
      </c>
      <c r="B55" s="155"/>
      <c r="C55" s="155"/>
      <c r="D55" s="189" t="s">
        <v>277</v>
      </c>
      <c r="E55" s="189"/>
      <c r="F55" s="189"/>
      <c r="G55" s="189"/>
      <c r="H55" s="189"/>
    </row>
  </sheetData>
  <mergeCells count="106">
    <mergeCell ref="A5:B5"/>
    <mergeCell ref="C5:D5"/>
    <mergeCell ref="E5:F5"/>
    <mergeCell ref="G5:H5"/>
    <mergeCell ref="A6:H6"/>
    <mergeCell ref="B8:H8"/>
    <mergeCell ref="A1:H1"/>
    <mergeCell ref="A2:H2"/>
    <mergeCell ref="A3:H3"/>
    <mergeCell ref="A4:B4"/>
    <mergeCell ref="C4:D4"/>
    <mergeCell ref="E4:F4"/>
    <mergeCell ref="G4:H4"/>
    <mergeCell ref="A11:B11"/>
    <mergeCell ref="E11:F11"/>
    <mergeCell ref="G11:H11"/>
    <mergeCell ref="A12:B12"/>
    <mergeCell ref="E12:F12"/>
    <mergeCell ref="G12:H12"/>
    <mergeCell ref="A9:B9"/>
    <mergeCell ref="E9:F9"/>
    <mergeCell ref="G9:H9"/>
    <mergeCell ref="A10:B10"/>
    <mergeCell ref="E10:F10"/>
    <mergeCell ref="G10:H10"/>
    <mergeCell ref="E15:F15"/>
    <mergeCell ref="G15:H15"/>
    <mergeCell ref="E16:F16"/>
    <mergeCell ref="G16:H16"/>
    <mergeCell ref="A17:H17"/>
    <mergeCell ref="A18:B18"/>
    <mergeCell ref="E18:F18"/>
    <mergeCell ref="G18:H18"/>
    <mergeCell ref="A13:B13"/>
    <mergeCell ref="E13:F13"/>
    <mergeCell ref="G13:H13"/>
    <mergeCell ref="A14:B14"/>
    <mergeCell ref="E14:F14"/>
    <mergeCell ref="G14:H14"/>
    <mergeCell ref="A21:B21"/>
    <mergeCell ref="E21:F21"/>
    <mergeCell ref="G21:H21"/>
    <mergeCell ref="A22:H22"/>
    <mergeCell ref="E23:F23"/>
    <mergeCell ref="G23:H23"/>
    <mergeCell ref="A19:B19"/>
    <mergeCell ref="E19:F19"/>
    <mergeCell ref="G19:H19"/>
    <mergeCell ref="A20:B20"/>
    <mergeCell ref="E20:F20"/>
    <mergeCell ref="G20:H20"/>
    <mergeCell ref="E27:F27"/>
    <mergeCell ref="G27:H27"/>
    <mergeCell ref="A28:H28"/>
    <mergeCell ref="A29:B29"/>
    <mergeCell ref="C29:D29"/>
    <mergeCell ref="E29:F29"/>
    <mergeCell ref="G29:H29"/>
    <mergeCell ref="A24:A25"/>
    <mergeCell ref="E24:F24"/>
    <mergeCell ref="G24:H24"/>
    <mergeCell ref="E25:F25"/>
    <mergeCell ref="G25:H25"/>
    <mergeCell ref="E26:F26"/>
    <mergeCell ref="G26:H26"/>
    <mergeCell ref="A36:B36"/>
    <mergeCell ref="C36:F36"/>
    <mergeCell ref="G36:H36"/>
    <mergeCell ref="A37:B37"/>
    <mergeCell ref="C37:E37"/>
    <mergeCell ref="G37:H37"/>
    <mergeCell ref="A30:D30"/>
    <mergeCell ref="E30:H30"/>
    <mergeCell ref="A33:B33"/>
    <mergeCell ref="A34:H34"/>
    <mergeCell ref="A35:B35"/>
    <mergeCell ref="C35:F35"/>
    <mergeCell ref="G35:H35"/>
    <mergeCell ref="A42:H42"/>
    <mergeCell ref="A43:H43"/>
    <mergeCell ref="A44:B44"/>
    <mergeCell ref="C44:D44"/>
    <mergeCell ref="G44:H44"/>
    <mergeCell ref="A45:B45"/>
    <mergeCell ref="C45:D45"/>
    <mergeCell ref="G45:H45"/>
    <mergeCell ref="A38:B38"/>
    <mergeCell ref="C38:E38"/>
    <mergeCell ref="G38:H38"/>
    <mergeCell ref="A39:H39"/>
    <mergeCell ref="A40:H40"/>
    <mergeCell ref="A41:H41"/>
    <mergeCell ref="A52:C52"/>
    <mergeCell ref="D52:H52"/>
    <mergeCell ref="A53:H53"/>
    <mergeCell ref="A54:C54"/>
    <mergeCell ref="D54:H54"/>
    <mergeCell ref="A55:C55"/>
    <mergeCell ref="D55:H55"/>
    <mergeCell ref="A46:H46"/>
    <mergeCell ref="A47:H47"/>
    <mergeCell ref="A48:H48"/>
    <mergeCell ref="A49:H49"/>
    <mergeCell ref="A50:H50"/>
    <mergeCell ref="A51:C51"/>
    <mergeCell ref="D51:H51"/>
  </mergeCells>
  <printOptions horizontalCentered="1"/>
  <pageMargins left="0.19685039370078741" right="0.11811023622047245" top="0.15748031496062992" bottom="3.937007874015748E-2" header="0.15748031496062992" footer="0.15748031496062992"/>
  <pageSetup scale="69" orientation="portrait" horizontalDpi="300" verticalDpi="4294967295"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L55"/>
  <sheetViews>
    <sheetView topLeftCell="A13" zoomScale="115" zoomScaleNormal="115" zoomScalePageLayoutView="115" workbookViewId="0">
      <selection activeCell="G5" sqref="G5:H5"/>
    </sheetView>
  </sheetViews>
  <sheetFormatPr defaultColWidth="11.42578125" defaultRowHeight="13.9"/>
  <cols>
    <col min="1" max="1" width="14.7109375" style="1" customWidth="1"/>
    <col min="2" max="2" width="23.7109375" style="1" customWidth="1"/>
    <col min="3" max="3" width="20.140625" style="1" customWidth="1"/>
    <col min="4" max="4" width="22.85546875" style="1" customWidth="1"/>
    <col min="5" max="5" width="16.42578125" style="1" customWidth="1"/>
    <col min="6" max="6" width="14.42578125" style="1" customWidth="1"/>
    <col min="7" max="7" width="18.42578125" style="1" customWidth="1"/>
    <col min="8" max="8" width="18.28515625" style="1" customWidth="1"/>
    <col min="9" max="9" width="11.42578125" style="1"/>
    <col min="10" max="10" width="11.85546875" style="1" bestFit="1" customWidth="1"/>
    <col min="11" max="16384" width="11.42578125" style="1"/>
  </cols>
  <sheetData>
    <row r="1" spans="1:10" ht="49.5" customHeight="1">
      <c r="A1" s="150" t="s">
        <v>0</v>
      </c>
      <c r="B1" s="151"/>
      <c r="C1" s="151"/>
      <c r="D1" s="151"/>
      <c r="E1" s="151"/>
      <c r="F1" s="151"/>
      <c r="G1" s="151"/>
      <c r="H1" s="152"/>
    </row>
    <row r="2" spans="1:10" ht="6" customHeight="1">
      <c r="A2" s="153"/>
      <c r="B2" s="153"/>
      <c r="C2" s="153"/>
      <c r="D2" s="153"/>
      <c r="E2" s="153"/>
      <c r="F2" s="153"/>
      <c r="G2" s="153"/>
      <c r="H2" s="153"/>
    </row>
    <row r="3" spans="1:10" ht="20.100000000000001" customHeight="1">
      <c r="A3" s="147" t="s">
        <v>1</v>
      </c>
      <c r="B3" s="147"/>
      <c r="C3" s="147"/>
      <c r="D3" s="147"/>
      <c r="E3" s="147"/>
      <c r="F3" s="147"/>
      <c r="G3" s="147"/>
      <c r="H3" s="147"/>
    </row>
    <row r="4" spans="1:10" ht="20.100000000000001" customHeight="1">
      <c r="A4" s="154" t="s">
        <v>2</v>
      </c>
      <c r="B4" s="154"/>
      <c r="C4" s="154" t="s">
        <v>3</v>
      </c>
      <c r="D4" s="154"/>
      <c r="E4" s="155" t="s">
        <v>4</v>
      </c>
      <c r="F4" s="155"/>
      <c r="G4" s="155" t="s">
        <v>5</v>
      </c>
      <c r="H4" s="155"/>
    </row>
    <row r="5" spans="1:10" ht="34.5" customHeight="1">
      <c r="A5" s="142" t="s">
        <v>260</v>
      </c>
      <c r="B5" s="143"/>
      <c r="C5" s="144" t="s">
        <v>544</v>
      </c>
      <c r="D5" s="145"/>
      <c r="E5" s="146" t="s">
        <v>262</v>
      </c>
      <c r="F5" s="146"/>
      <c r="G5" s="146" t="s">
        <v>263</v>
      </c>
      <c r="H5" s="146"/>
    </row>
    <row r="6" spans="1:10" s="2" customFormat="1" ht="20.100000000000001" customHeight="1">
      <c r="A6" s="147" t="s">
        <v>10</v>
      </c>
      <c r="B6" s="147"/>
      <c r="C6" s="147"/>
      <c r="D6" s="147"/>
      <c r="E6" s="147"/>
      <c r="F6" s="147"/>
      <c r="G6" s="147"/>
      <c r="H6" s="147"/>
    </row>
    <row r="7" spans="1:10" s="2" customFormat="1" ht="20.100000000000001" customHeight="1">
      <c r="A7" s="21" t="s">
        <v>11</v>
      </c>
      <c r="B7" s="20" t="s">
        <v>545</v>
      </c>
      <c r="C7" s="21" t="s">
        <v>13</v>
      </c>
      <c r="D7" s="20" t="s">
        <v>14</v>
      </c>
      <c r="E7" s="21" t="s">
        <v>15</v>
      </c>
      <c r="F7" s="20" t="s">
        <v>16</v>
      </c>
      <c r="G7" s="21" t="s">
        <v>17</v>
      </c>
      <c r="H7" s="20" t="s">
        <v>16</v>
      </c>
    </row>
    <row r="8" spans="1:10" ht="43.5" customHeight="1">
      <c r="A8" s="21" t="s">
        <v>18</v>
      </c>
      <c r="B8" s="148" t="s">
        <v>546</v>
      </c>
      <c r="C8" s="149"/>
      <c r="D8" s="149"/>
      <c r="E8" s="149"/>
      <c r="F8" s="149"/>
      <c r="G8" s="149"/>
      <c r="H8" s="149"/>
    </row>
    <row r="9" spans="1:10" s="2" customFormat="1" ht="20.100000000000001" customHeight="1">
      <c r="A9" s="155" t="s">
        <v>20</v>
      </c>
      <c r="B9" s="155"/>
      <c r="C9" s="21" t="s">
        <v>21</v>
      </c>
      <c r="D9" s="21" t="s">
        <v>22</v>
      </c>
      <c r="E9" s="155" t="s">
        <v>23</v>
      </c>
      <c r="F9" s="155"/>
      <c r="G9" s="155" t="s">
        <v>24</v>
      </c>
      <c r="H9" s="155"/>
      <c r="J9" s="1"/>
    </row>
    <row r="10" spans="1:10" s="2" customFormat="1" ht="42" customHeight="1">
      <c r="A10" s="148" t="s">
        <v>266</v>
      </c>
      <c r="B10" s="148"/>
      <c r="C10" s="32">
        <v>2020</v>
      </c>
      <c r="D10" s="32">
        <v>24920</v>
      </c>
      <c r="E10" s="163" t="s">
        <v>229</v>
      </c>
      <c r="F10" s="164"/>
      <c r="G10" s="160">
        <v>28888880</v>
      </c>
      <c r="H10" s="160"/>
      <c r="J10" s="1"/>
    </row>
    <row r="11" spans="1:10" s="2" customFormat="1">
      <c r="A11" s="156"/>
      <c r="B11" s="157"/>
      <c r="C11" s="20"/>
      <c r="D11" s="20"/>
      <c r="E11" s="158"/>
      <c r="F11" s="159"/>
      <c r="G11" s="160"/>
      <c r="H11" s="160"/>
      <c r="J11" s="1"/>
    </row>
    <row r="12" spans="1:10" s="2" customFormat="1">
      <c r="A12" s="146"/>
      <c r="B12" s="146"/>
      <c r="C12" s="20"/>
      <c r="D12" s="20"/>
      <c r="E12" s="158"/>
      <c r="F12" s="159"/>
      <c r="G12" s="160"/>
      <c r="H12" s="160"/>
      <c r="J12" s="1"/>
    </row>
    <row r="13" spans="1:10" s="2" customFormat="1">
      <c r="A13" s="146"/>
      <c r="B13" s="146"/>
      <c r="C13" s="20"/>
      <c r="D13" s="20"/>
      <c r="E13" s="158"/>
      <c r="F13" s="159"/>
      <c r="G13" s="160"/>
      <c r="H13" s="160"/>
      <c r="J13" s="1"/>
    </row>
    <row r="14" spans="1:10" s="2" customFormat="1">
      <c r="A14" s="156"/>
      <c r="B14" s="157"/>
      <c r="C14" s="20"/>
      <c r="D14" s="20"/>
      <c r="E14" s="158"/>
      <c r="F14" s="159"/>
      <c r="G14" s="167"/>
      <c r="H14" s="168"/>
      <c r="J14" s="1"/>
    </row>
    <row r="15" spans="1:10" ht="27" customHeight="1">
      <c r="A15" s="3" t="s">
        <v>28</v>
      </c>
      <c r="B15" s="21" t="s">
        <v>29</v>
      </c>
      <c r="C15" s="3" t="s">
        <v>30</v>
      </c>
      <c r="D15" s="21" t="s">
        <v>31</v>
      </c>
      <c r="E15" s="155" t="s">
        <v>32</v>
      </c>
      <c r="F15" s="155"/>
      <c r="G15" s="155" t="s">
        <v>33</v>
      </c>
      <c r="H15" s="155"/>
      <c r="J15" s="9"/>
    </row>
    <row r="16" spans="1:10" ht="28.5" customHeight="1">
      <c r="A16" s="10">
        <v>27600000</v>
      </c>
      <c r="B16" s="10">
        <f>A16</f>
        <v>27600000</v>
      </c>
      <c r="C16" s="22" t="s">
        <v>547</v>
      </c>
      <c r="D16" s="24" t="s">
        <v>548</v>
      </c>
      <c r="E16" s="171" t="s">
        <v>547</v>
      </c>
      <c r="F16" s="171"/>
      <c r="G16" s="171" t="s">
        <v>549</v>
      </c>
      <c r="H16" s="171"/>
    </row>
    <row r="17" spans="1:12" s="2" customFormat="1">
      <c r="A17" s="147" t="s">
        <v>36</v>
      </c>
      <c r="B17" s="147"/>
      <c r="C17" s="147"/>
      <c r="D17" s="147"/>
      <c r="E17" s="147"/>
      <c r="F17" s="147"/>
      <c r="G17" s="147"/>
      <c r="H17" s="147"/>
    </row>
    <row r="18" spans="1:12" ht="19.5" customHeight="1">
      <c r="A18" s="155" t="s">
        <v>37</v>
      </c>
      <c r="B18" s="155"/>
      <c r="C18" s="21" t="s">
        <v>38</v>
      </c>
      <c r="D18" s="3" t="s">
        <v>39</v>
      </c>
      <c r="E18" s="174" t="s">
        <v>40</v>
      </c>
      <c r="F18" s="175"/>
      <c r="G18" s="155" t="s">
        <v>41</v>
      </c>
      <c r="H18" s="155"/>
    </row>
    <row r="19" spans="1:12">
      <c r="A19" s="169" t="s">
        <v>550</v>
      </c>
      <c r="B19" s="170"/>
      <c r="C19" s="26" t="s">
        <v>270</v>
      </c>
      <c r="D19" s="20">
        <v>50420</v>
      </c>
      <c r="E19" s="171" t="s">
        <v>547</v>
      </c>
      <c r="F19" s="171"/>
      <c r="G19" s="163" t="s">
        <v>547</v>
      </c>
      <c r="H19" s="164"/>
    </row>
    <row r="20" spans="1:12">
      <c r="A20" s="172"/>
      <c r="B20" s="173"/>
      <c r="C20" s="22"/>
      <c r="D20" s="20"/>
      <c r="E20" s="158"/>
      <c r="F20" s="159"/>
      <c r="G20" s="158"/>
      <c r="H20" s="159"/>
    </row>
    <row r="21" spans="1:12">
      <c r="A21" s="172"/>
      <c r="B21" s="173"/>
      <c r="C21" s="22"/>
      <c r="D21" s="20"/>
      <c r="E21" s="158"/>
      <c r="F21" s="159"/>
      <c r="G21" s="158"/>
      <c r="H21" s="159"/>
    </row>
    <row r="22" spans="1:12">
      <c r="A22" s="147" t="s">
        <v>42</v>
      </c>
      <c r="B22" s="147"/>
      <c r="C22" s="147"/>
      <c r="D22" s="147"/>
      <c r="E22" s="147"/>
      <c r="F22" s="147"/>
      <c r="G22" s="147"/>
      <c r="H22" s="147"/>
    </row>
    <row r="23" spans="1:12" ht="18" customHeight="1">
      <c r="A23" s="4"/>
      <c r="B23" s="21" t="s">
        <v>43</v>
      </c>
      <c r="C23" s="3" t="s">
        <v>44</v>
      </c>
      <c r="D23" s="3" t="s">
        <v>45</v>
      </c>
      <c r="E23" s="174" t="s">
        <v>46</v>
      </c>
      <c r="F23" s="175"/>
      <c r="G23" s="155" t="s">
        <v>47</v>
      </c>
      <c r="H23" s="155"/>
    </row>
    <row r="24" spans="1:12" s="5" customFormat="1">
      <c r="A24" s="176" t="s">
        <v>48</v>
      </c>
      <c r="B24" s="20"/>
      <c r="C24" s="12"/>
      <c r="D24" s="20"/>
      <c r="E24" s="177"/>
      <c r="F24" s="178"/>
      <c r="G24" s="156"/>
      <c r="H24" s="157"/>
    </row>
    <row r="25" spans="1:12" s="5" customFormat="1">
      <c r="A25" s="140"/>
      <c r="B25" s="20"/>
      <c r="C25" s="12"/>
      <c r="D25" s="20"/>
      <c r="E25" s="177"/>
      <c r="F25" s="178"/>
      <c r="G25" s="156"/>
      <c r="H25" s="157"/>
    </row>
    <row r="26" spans="1:12" s="2" customFormat="1">
      <c r="A26" s="21" t="s">
        <v>49</v>
      </c>
      <c r="B26" s="20"/>
      <c r="C26" s="12"/>
      <c r="D26" s="20"/>
      <c r="E26" s="172"/>
      <c r="F26" s="173"/>
      <c r="G26" s="179"/>
      <c r="H26" s="180"/>
    </row>
    <row r="27" spans="1:12" s="5" customFormat="1">
      <c r="A27" s="6" t="s">
        <v>50</v>
      </c>
      <c r="B27" s="20"/>
      <c r="C27" s="20"/>
      <c r="D27" s="20"/>
      <c r="E27" s="172"/>
      <c r="F27" s="173"/>
      <c r="G27" s="172"/>
      <c r="H27" s="173"/>
    </row>
    <row r="28" spans="1:12">
      <c r="A28" s="147" t="s">
        <v>51</v>
      </c>
      <c r="B28" s="147"/>
      <c r="C28" s="147"/>
      <c r="D28" s="147"/>
      <c r="E28" s="147"/>
      <c r="F28" s="147"/>
      <c r="G28" s="147"/>
      <c r="H28" s="147"/>
    </row>
    <row r="29" spans="1:12" s="2" customFormat="1" ht="20.100000000000001" customHeight="1">
      <c r="A29" s="155" t="s">
        <v>52</v>
      </c>
      <c r="B29" s="155"/>
      <c r="C29" s="181">
        <f>B16</f>
        <v>27600000</v>
      </c>
      <c r="D29" s="181"/>
      <c r="E29" s="174" t="s">
        <v>53</v>
      </c>
      <c r="F29" s="175"/>
      <c r="G29" s="172" t="s">
        <v>16</v>
      </c>
      <c r="H29" s="173"/>
    </row>
    <row r="30" spans="1:12">
      <c r="A30" s="174" t="s">
        <v>54</v>
      </c>
      <c r="B30" s="185"/>
      <c r="C30" s="185"/>
      <c r="D30" s="175"/>
      <c r="E30" s="174" t="s">
        <v>55</v>
      </c>
      <c r="F30" s="185"/>
      <c r="G30" s="185"/>
      <c r="H30" s="175"/>
    </row>
    <row r="31" spans="1:12" s="7" customFormat="1" ht="20.100000000000001" customHeight="1">
      <c r="A31" s="21" t="s">
        <v>56</v>
      </c>
      <c r="B31" s="21" t="s">
        <v>57</v>
      </c>
      <c r="C31" s="21" t="s">
        <v>58</v>
      </c>
      <c r="D31" s="21" t="s">
        <v>46</v>
      </c>
      <c r="E31" s="21" t="s">
        <v>59</v>
      </c>
      <c r="F31" s="21" t="s">
        <v>60</v>
      </c>
      <c r="G31" s="21" t="s">
        <v>61</v>
      </c>
      <c r="H31" s="21" t="s">
        <v>62</v>
      </c>
    </row>
    <row r="32" spans="1:12" s="2" customFormat="1" ht="14.1" customHeight="1">
      <c r="A32" s="12"/>
      <c r="B32" s="28"/>
      <c r="C32" s="29"/>
      <c r="D32" s="16"/>
      <c r="E32" s="28" t="s">
        <v>16</v>
      </c>
      <c r="F32" s="31">
        <v>0</v>
      </c>
      <c r="G32" s="31">
        <v>0</v>
      </c>
      <c r="H32" s="28" t="s">
        <v>16</v>
      </c>
      <c r="L32" s="5"/>
    </row>
    <row r="33" spans="1:10" ht="14.1" customHeight="1">
      <c r="A33" s="174" t="s">
        <v>64</v>
      </c>
      <c r="B33" s="175"/>
      <c r="C33" s="11">
        <f>SUM(C32:C32)</f>
        <v>0</v>
      </c>
      <c r="D33" s="13">
        <f>SUM(D32:D32)</f>
        <v>0</v>
      </c>
      <c r="E33" s="20" t="s">
        <v>16</v>
      </c>
      <c r="F33" s="13">
        <v>0</v>
      </c>
      <c r="G33" s="10">
        <v>0</v>
      </c>
      <c r="H33" s="20" t="s">
        <v>16</v>
      </c>
      <c r="J33" s="1" t="s">
        <v>65</v>
      </c>
    </row>
    <row r="34" spans="1:10">
      <c r="A34" s="147" t="s">
        <v>66</v>
      </c>
      <c r="B34" s="147"/>
      <c r="C34" s="147"/>
      <c r="D34" s="147"/>
      <c r="E34" s="147"/>
      <c r="F34" s="147"/>
      <c r="G34" s="147"/>
      <c r="H34" s="147"/>
    </row>
    <row r="35" spans="1:10" s="2" customFormat="1" ht="20.100000000000001" customHeight="1">
      <c r="A35" s="155" t="s">
        <v>67</v>
      </c>
      <c r="B35" s="155"/>
      <c r="C35" s="174" t="s">
        <v>68</v>
      </c>
      <c r="D35" s="185"/>
      <c r="E35" s="185"/>
      <c r="F35" s="175"/>
      <c r="G35" s="174" t="s">
        <v>69</v>
      </c>
      <c r="H35" s="175"/>
    </row>
    <row r="36" spans="1:10" ht="65.25" customHeight="1">
      <c r="A36" s="149" t="s">
        <v>70</v>
      </c>
      <c r="B36" s="149"/>
      <c r="C36" s="182" t="s">
        <v>551</v>
      </c>
      <c r="D36" s="183"/>
      <c r="E36" s="183"/>
      <c r="F36" s="184"/>
      <c r="G36" s="149" t="s">
        <v>552</v>
      </c>
      <c r="H36" s="149"/>
    </row>
    <row r="37" spans="1:10" ht="21" customHeight="1">
      <c r="A37" s="155" t="s">
        <v>73</v>
      </c>
      <c r="B37" s="155"/>
      <c r="C37" s="155" t="s">
        <v>74</v>
      </c>
      <c r="D37" s="155"/>
      <c r="E37" s="155"/>
      <c r="F37" s="3" t="s">
        <v>75</v>
      </c>
      <c r="G37" s="174" t="s">
        <v>76</v>
      </c>
      <c r="H37" s="175"/>
    </row>
    <row r="38" spans="1:10" ht="27.75" customHeight="1">
      <c r="A38" s="156" t="s">
        <v>553</v>
      </c>
      <c r="B38" s="157"/>
      <c r="C38" s="156" t="s">
        <v>553</v>
      </c>
      <c r="D38" s="188"/>
      <c r="E38" s="157"/>
      <c r="F38" s="27">
        <v>43984</v>
      </c>
      <c r="G38" s="172">
        <v>100</v>
      </c>
      <c r="H38" s="173"/>
    </row>
    <row r="39" spans="1:10">
      <c r="A39" s="186"/>
      <c r="B39" s="186"/>
      <c r="C39" s="186"/>
      <c r="D39" s="186"/>
      <c r="E39" s="186"/>
      <c r="F39" s="186"/>
      <c r="G39" s="186"/>
      <c r="H39" s="186"/>
    </row>
    <row r="40" spans="1:10">
      <c r="A40" s="147" t="s">
        <v>79</v>
      </c>
      <c r="B40" s="147"/>
      <c r="C40" s="147"/>
      <c r="D40" s="147"/>
      <c r="E40" s="147"/>
      <c r="F40" s="147"/>
      <c r="G40" s="147"/>
      <c r="H40" s="147"/>
    </row>
    <row r="41" spans="1:10" ht="15.75" customHeight="1">
      <c r="A41" s="153"/>
      <c r="B41" s="153"/>
      <c r="C41" s="153"/>
      <c r="D41" s="153"/>
      <c r="E41" s="153"/>
      <c r="F41" s="153"/>
      <c r="G41" s="153"/>
      <c r="H41" s="153"/>
    </row>
    <row r="42" spans="1:10">
      <c r="A42" s="186"/>
      <c r="B42" s="186"/>
      <c r="C42" s="186"/>
      <c r="D42" s="186"/>
      <c r="E42" s="186"/>
      <c r="F42" s="186"/>
      <c r="G42" s="186"/>
      <c r="H42" s="186"/>
    </row>
    <row r="43" spans="1:10">
      <c r="A43" s="147" t="s">
        <v>80</v>
      </c>
      <c r="B43" s="147"/>
      <c r="C43" s="147"/>
      <c r="D43" s="147"/>
      <c r="E43" s="147"/>
      <c r="F43" s="147"/>
      <c r="G43" s="147"/>
      <c r="H43" s="147"/>
    </row>
    <row r="44" spans="1:10" ht="20.100000000000001" customHeight="1">
      <c r="A44" s="174" t="s">
        <v>81</v>
      </c>
      <c r="B44" s="175"/>
      <c r="C44" s="174" t="s">
        <v>82</v>
      </c>
      <c r="D44" s="185"/>
      <c r="E44" s="21" t="s">
        <v>83</v>
      </c>
      <c r="F44" s="21" t="s">
        <v>84</v>
      </c>
      <c r="G44" s="174" t="s">
        <v>85</v>
      </c>
      <c r="H44" s="175"/>
    </row>
    <row r="45" spans="1:10" s="5" customFormat="1">
      <c r="A45" s="187" t="s">
        <v>16</v>
      </c>
      <c r="B45" s="187"/>
      <c r="C45" s="187" t="s">
        <v>16</v>
      </c>
      <c r="D45" s="187"/>
      <c r="E45" s="20" t="s">
        <v>16</v>
      </c>
      <c r="F45" s="20" t="s">
        <v>16</v>
      </c>
      <c r="G45" s="187" t="s">
        <v>16</v>
      </c>
      <c r="H45" s="187"/>
    </row>
    <row r="46" spans="1:10">
      <c r="A46" s="186"/>
      <c r="B46" s="186"/>
      <c r="C46" s="186"/>
      <c r="D46" s="186"/>
      <c r="E46" s="186"/>
      <c r="F46" s="186"/>
      <c r="G46" s="186"/>
      <c r="H46" s="186"/>
    </row>
    <row r="47" spans="1:10">
      <c r="A47" s="147" t="s">
        <v>86</v>
      </c>
      <c r="B47" s="147"/>
      <c r="C47" s="147"/>
      <c r="D47" s="147"/>
      <c r="E47" s="147"/>
      <c r="F47" s="147"/>
      <c r="G47" s="147"/>
      <c r="H47" s="147"/>
    </row>
    <row r="48" spans="1:10" ht="26.25" customHeight="1">
      <c r="A48" s="193" t="s">
        <v>276</v>
      </c>
      <c r="B48" s="193"/>
      <c r="C48" s="193"/>
      <c r="D48" s="193"/>
      <c r="E48" s="193"/>
      <c r="F48" s="193"/>
      <c r="G48" s="193"/>
      <c r="H48" s="193"/>
    </row>
    <row r="49" spans="1:8">
      <c r="A49" s="147" t="s">
        <v>87</v>
      </c>
      <c r="B49" s="147"/>
      <c r="C49" s="147"/>
      <c r="D49" s="147"/>
      <c r="E49" s="147"/>
      <c r="F49" s="147"/>
      <c r="G49" s="147"/>
      <c r="H49" s="147"/>
    </row>
    <row r="50" spans="1:8">
      <c r="A50" s="190" t="s">
        <v>88</v>
      </c>
      <c r="B50" s="191"/>
      <c r="C50" s="191"/>
      <c r="D50" s="191"/>
      <c r="E50" s="191"/>
      <c r="F50" s="191"/>
      <c r="G50" s="191"/>
      <c r="H50" s="192"/>
    </row>
    <row r="51" spans="1:8">
      <c r="A51" s="155" t="s">
        <v>89</v>
      </c>
      <c r="B51" s="155"/>
      <c r="C51" s="155"/>
      <c r="D51" s="153"/>
      <c r="E51" s="153"/>
      <c r="F51" s="153"/>
      <c r="G51" s="153"/>
      <c r="H51" s="153"/>
    </row>
    <row r="52" spans="1:8">
      <c r="A52" s="155" t="s">
        <v>90</v>
      </c>
      <c r="B52" s="155"/>
      <c r="C52" s="155"/>
      <c r="D52" s="189" t="s">
        <v>262</v>
      </c>
      <c r="E52" s="189"/>
      <c r="F52" s="189"/>
      <c r="G52" s="189"/>
      <c r="H52" s="189"/>
    </row>
    <row r="53" spans="1:8">
      <c r="A53" s="190" t="s">
        <v>91</v>
      </c>
      <c r="B53" s="191"/>
      <c r="C53" s="191"/>
      <c r="D53" s="191"/>
      <c r="E53" s="191"/>
      <c r="F53" s="191"/>
      <c r="G53" s="191"/>
      <c r="H53" s="192"/>
    </row>
    <row r="54" spans="1:8">
      <c r="A54" s="155" t="s">
        <v>89</v>
      </c>
      <c r="B54" s="155"/>
      <c r="C54" s="155"/>
      <c r="D54" s="189" t="s">
        <v>263</v>
      </c>
      <c r="E54" s="189"/>
      <c r="F54" s="189"/>
      <c r="G54" s="189"/>
      <c r="H54" s="189"/>
    </row>
    <row r="55" spans="1:8">
      <c r="A55" s="155" t="s">
        <v>90</v>
      </c>
      <c r="B55" s="155"/>
      <c r="C55" s="155"/>
      <c r="D55" s="189" t="s">
        <v>277</v>
      </c>
      <c r="E55" s="189"/>
      <c r="F55" s="189"/>
      <c r="G55" s="189"/>
      <c r="H55" s="189"/>
    </row>
  </sheetData>
  <mergeCells count="106">
    <mergeCell ref="A5:B5"/>
    <mergeCell ref="C5:D5"/>
    <mergeCell ref="E5:F5"/>
    <mergeCell ref="G5:H5"/>
    <mergeCell ref="A6:H6"/>
    <mergeCell ref="B8:H8"/>
    <mergeCell ref="A1:H1"/>
    <mergeCell ref="A2:H2"/>
    <mergeCell ref="A3:H3"/>
    <mergeCell ref="A4:B4"/>
    <mergeCell ref="C4:D4"/>
    <mergeCell ref="E4:F4"/>
    <mergeCell ref="G4:H4"/>
    <mergeCell ref="A11:B11"/>
    <mergeCell ref="E11:F11"/>
    <mergeCell ref="G11:H11"/>
    <mergeCell ref="A12:B12"/>
    <mergeCell ref="E12:F12"/>
    <mergeCell ref="G12:H12"/>
    <mergeCell ref="A9:B9"/>
    <mergeCell ref="E9:F9"/>
    <mergeCell ref="G9:H9"/>
    <mergeCell ref="A10:B10"/>
    <mergeCell ref="E10:F10"/>
    <mergeCell ref="G10:H10"/>
    <mergeCell ref="E15:F15"/>
    <mergeCell ref="G15:H15"/>
    <mergeCell ref="E16:F16"/>
    <mergeCell ref="G16:H16"/>
    <mergeCell ref="A17:H17"/>
    <mergeCell ref="A18:B18"/>
    <mergeCell ref="E18:F18"/>
    <mergeCell ref="G18:H18"/>
    <mergeCell ref="A13:B13"/>
    <mergeCell ref="E13:F13"/>
    <mergeCell ref="G13:H13"/>
    <mergeCell ref="A14:B14"/>
    <mergeCell ref="E14:F14"/>
    <mergeCell ref="G14:H14"/>
    <mergeCell ref="A21:B21"/>
    <mergeCell ref="E21:F21"/>
    <mergeCell ref="G21:H21"/>
    <mergeCell ref="A22:H22"/>
    <mergeCell ref="E23:F23"/>
    <mergeCell ref="G23:H23"/>
    <mergeCell ref="A19:B19"/>
    <mergeCell ref="E19:F19"/>
    <mergeCell ref="G19:H19"/>
    <mergeCell ref="A20:B20"/>
    <mergeCell ref="E20:F20"/>
    <mergeCell ref="G20:H20"/>
    <mergeCell ref="E27:F27"/>
    <mergeCell ref="G27:H27"/>
    <mergeCell ref="A28:H28"/>
    <mergeCell ref="A29:B29"/>
    <mergeCell ref="C29:D29"/>
    <mergeCell ref="E29:F29"/>
    <mergeCell ref="G29:H29"/>
    <mergeCell ref="A24:A25"/>
    <mergeCell ref="E24:F24"/>
    <mergeCell ref="G24:H24"/>
    <mergeCell ref="E25:F25"/>
    <mergeCell ref="G25:H25"/>
    <mergeCell ref="E26:F26"/>
    <mergeCell ref="G26:H26"/>
    <mergeCell ref="A36:B36"/>
    <mergeCell ref="C36:F36"/>
    <mergeCell ref="G36:H36"/>
    <mergeCell ref="A37:B37"/>
    <mergeCell ref="C37:E37"/>
    <mergeCell ref="G37:H37"/>
    <mergeCell ref="A30:D30"/>
    <mergeCell ref="E30:H30"/>
    <mergeCell ref="A33:B33"/>
    <mergeCell ref="A34:H34"/>
    <mergeCell ref="A35:B35"/>
    <mergeCell ref="C35:F35"/>
    <mergeCell ref="G35:H35"/>
    <mergeCell ref="A42:H42"/>
    <mergeCell ref="A43:H43"/>
    <mergeCell ref="A44:B44"/>
    <mergeCell ref="C44:D44"/>
    <mergeCell ref="G44:H44"/>
    <mergeCell ref="A45:B45"/>
    <mergeCell ref="C45:D45"/>
    <mergeCell ref="G45:H45"/>
    <mergeCell ref="A38:B38"/>
    <mergeCell ref="C38:E38"/>
    <mergeCell ref="G38:H38"/>
    <mergeCell ref="A39:H39"/>
    <mergeCell ref="A40:H40"/>
    <mergeCell ref="A41:H41"/>
    <mergeCell ref="A52:C52"/>
    <mergeCell ref="D52:H52"/>
    <mergeCell ref="A53:H53"/>
    <mergeCell ref="A54:C54"/>
    <mergeCell ref="D54:H54"/>
    <mergeCell ref="A55:C55"/>
    <mergeCell ref="D55:H55"/>
    <mergeCell ref="A46:H46"/>
    <mergeCell ref="A47:H47"/>
    <mergeCell ref="A48:H48"/>
    <mergeCell ref="A49:H49"/>
    <mergeCell ref="A50:H50"/>
    <mergeCell ref="A51:C51"/>
    <mergeCell ref="D51:H51"/>
  </mergeCells>
  <printOptions horizontalCentered="1"/>
  <pageMargins left="0.19685039370078741" right="0.11811023622047245" top="0.15748031496062992" bottom="3.937007874015748E-2" header="0.15748031496062992" footer="0.15748031496062992"/>
  <pageSetup scale="69" orientation="portrait" horizontalDpi="300"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311c18a-7847-49df-be59-7c03a8ab662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D007616567E844682C19F84CCDDD6F3" ma:contentTypeVersion="18" ma:contentTypeDescription="Crear nuevo documento." ma:contentTypeScope="" ma:versionID="fbfe233cbe527ec032ebaf4b7c7bfa6e">
  <xsd:schema xmlns:xsd="http://www.w3.org/2001/XMLSchema" xmlns:xs="http://www.w3.org/2001/XMLSchema" xmlns:p="http://schemas.microsoft.com/office/2006/metadata/properties" xmlns:ns3="e311c18a-7847-49df-be59-7c03a8ab6624" xmlns:ns4="2653063f-0fc2-48f3-9464-438d050b5111" targetNamespace="http://schemas.microsoft.com/office/2006/metadata/properties" ma:root="true" ma:fieldsID="8f1fad49a5e132ada6c1d962efff1688" ns3:_="" ns4:_="">
    <xsd:import namespace="e311c18a-7847-49df-be59-7c03a8ab6624"/>
    <xsd:import namespace="2653063f-0fc2-48f3-9464-438d050b511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MediaServiceDateTaken" minOccurs="0"/>
                <xsd:element ref="ns3:_activity" minOccurs="0"/>
                <xsd:element ref="ns3:MediaServiceLocatio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11c18a-7847-49df-be59-7c03a8ab66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ternalName="MediaServiceDateTaken"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53063f-0fc2-48f3-9464-438d050b511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49EF5E-A58C-4CA8-88F7-13F731BC201E}"/>
</file>

<file path=customXml/itemProps2.xml><?xml version="1.0" encoding="utf-8"?>
<ds:datastoreItem xmlns:ds="http://schemas.openxmlformats.org/officeDocument/2006/customXml" ds:itemID="{C3078480-367C-4913-9CCE-EAE5DBF72041}"/>
</file>

<file path=customXml/itemProps3.xml><?xml version="1.0" encoding="utf-8"?>
<ds:datastoreItem xmlns:ds="http://schemas.openxmlformats.org/officeDocument/2006/customXml" ds:itemID="{06A5273E-D922-40C0-9072-D876F2FFAE1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Margarita Maria Cano Correa</dc:creator>
  <cp:keywords/>
  <dc:description/>
  <cp:lastModifiedBy>Emmanuel Baron Perez</cp:lastModifiedBy>
  <cp:revision/>
  <dcterms:created xsi:type="dcterms:W3CDTF">2015-06-18T12:47:57Z</dcterms:created>
  <dcterms:modified xsi:type="dcterms:W3CDTF">2026-04-23T19:19:57Z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0x0101008D007616567E844682C19F84CCDDD6F3</vt:lpwstr>
  </property>
</Properties>
</file>